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88\TT_L1-RSRP\"/>
    </mc:Choice>
  </mc:AlternateContent>
  <xr:revisionPtr revIDLastSave="0" documentId="8_{078F6650-D650-4505-BDC7-7D7560A802F6}" xr6:coauthVersionLast="36" xr6:coauthVersionMax="36" xr10:uidLastSave="{00000000-0000-0000-0000-000000000000}"/>
  <bookViews>
    <workbookView xWindow="18570" yWindow="5415" windowWidth="20370" windowHeight="5385" tabRatio="846" activeTab="2"/>
  </bookViews>
  <sheets>
    <sheet name="Template" sheetId="2" r:id="rId1"/>
    <sheet name="4.7.4.1.2-1" sheetId="3" r:id="rId2"/>
    <sheet name="4.7.4.1.2-3" sheetId="9" r:id="rId3"/>
  </sheets>
  <calcPr calcId="191029"/>
</workbook>
</file>

<file path=xl/calcChain.xml><?xml version="1.0" encoding="utf-8"?>
<calcChain xmlns="http://schemas.openxmlformats.org/spreadsheetml/2006/main">
  <c r="AN83" i="9" l="1"/>
  <c r="AN79" i="9"/>
  <c r="AO70" i="9"/>
  <c r="AO68" i="9"/>
  <c r="AO67" i="9"/>
  <c r="E63" i="9"/>
  <c r="N66" i="9"/>
  <c r="U61" i="9"/>
  <c r="U63" i="9"/>
  <c r="T61" i="9"/>
  <c r="T63" i="9"/>
  <c r="R61" i="9"/>
  <c r="R63" i="9"/>
  <c r="Q61" i="9"/>
  <c r="Q63" i="9"/>
  <c r="P61" i="9"/>
  <c r="P63" i="9"/>
  <c r="O61" i="9"/>
  <c r="O63" i="9"/>
  <c r="N61" i="9"/>
  <c r="N63" i="9"/>
  <c r="M61" i="9"/>
  <c r="M63" i="9"/>
  <c r="E60" i="9"/>
  <c r="D60" i="9"/>
  <c r="D63" i="9" s="1"/>
  <c r="W48" i="9"/>
  <c r="V48" i="9"/>
  <c r="AE48" i="9"/>
  <c r="AE88" i="9" s="1"/>
  <c r="M89" i="9" s="1"/>
  <c r="V89" i="9" s="1"/>
  <c r="R48" i="9"/>
  <c r="M48" i="9"/>
  <c r="D48" i="9"/>
  <c r="I44" i="9"/>
  <c r="D44" i="9"/>
  <c r="R40" i="9"/>
  <c r="M40" i="9"/>
  <c r="D40" i="9"/>
  <c r="AE40" i="9" s="1"/>
  <c r="AE80" i="9" s="1"/>
  <c r="M36" i="9"/>
  <c r="I36" i="9"/>
  <c r="D36" i="9"/>
  <c r="AE36" i="9"/>
  <c r="AE76" i="9" s="1"/>
  <c r="AD30" i="9"/>
  <c r="AD48" i="9" s="1"/>
  <c r="AC30" i="9"/>
  <c r="AC48" i="9" s="1"/>
  <c r="AA30" i="9"/>
  <c r="AA48" i="9" s="1"/>
  <c r="Z30" i="9"/>
  <c r="Z48" i="9" s="1"/>
  <c r="Y30" i="9"/>
  <c r="Y48" i="9" s="1"/>
  <c r="X30" i="9"/>
  <c r="X48" i="9" s="1"/>
  <c r="U29" i="9"/>
  <c r="T29" i="9"/>
  <c r="T48" i="9"/>
  <c r="R29" i="9"/>
  <c r="R36" i="9" s="1"/>
  <c r="Q29" i="9"/>
  <c r="Q48" i="9" s="1"/>
  <c r="P29" i="9"/>
  <c r="P48" i="9" s="1"/>
  <c r="O29" i="9"/>
  <c r="O48" i="9"/>
  <c r="N29" i="9"/>
  <c r="N40" i="9" s="1"/>
  <c r="U28" i="9"/>
  <c r="T28" i="9"/>
  <c r="R28" i="9"/>
  <c r="Q28" i="9"/>
  <c r="P28" i="9"/>
  <c r="O28" i="9"/>
  <c r="N28" i="9"/>
  <c r="L27" i="9"/>
  <c r="L48" i="9"/>
  <c r="K27" i="9"/>
  <c r="K48" i="9"/>
  <c r="I27" i="9"/>
  <c r="I48" i="9" s="1"/>
  <c r="H27" i="9"/>
  <c r="H48" i="9" s="1"/>
  <c r="G27" i="9"/>
  <c r="G48" i="9" s="1"/>
  <c r="F27" i="9"/>
  <c r="F48" i="9" s="1"/>
  <c r="E27" i="9"/>
  <c r="E36" i="9" s="1"/>
  <c r="L26" i="9"/>
  <c r="L44" i="9" s="1"/>
  <c r="K26" i="9"/>
  <c r="K44" i="9" s="1"/>
  <c r="I26" i="9"/>
  <c r="H26" i="9"/>
  <c r="H44" i="9"/>
  <c r="G26" i="9"/>
  <c r="G44" i="9"/>
  <c r="F26" i="9"/>
  <c r="F44" i="9"/>
  <c r="E26" i="9"/>
  <c r="E44" i="9" s="1"/>
  <c r="D17" i="9"/>
  <c r="D21" i="9" s="1"/>
  <c r="L9" i="9"/>
  <c r="L60" i="9"/>
  <c r="L63" i="9" s="1"/>
  <c r="U68" i="9" s="1"/>
  <c r="K9" i="9"/>
  <c r="K60" i="9" s="1"/>
  <c r="K63" i="9"/>
  <c r="I9" i="9"/>
  <c r="I60" i="9"/>
  <c r="I63" i="9" s="1"/>
  <c r="H9" i="9"/>
  <c r="H60" i="9" s="1"/>
  <c r="H63" i="9" s="1"/>
  <c r="G9" i="9"/>
  <c r="G60" i="9"/>
  <c r="G63" i="9" s="1"/>
  <c r="P66" i="9" s="1"/>
  <c r="F9" i="9"/>
  <c r="F60" i="9" s="1"/>
  <c r="F63" i="9"/>
  <c r="U7" i="9"/>
  <c r="T7" i="9"/>
  <c r="R7" i="9"/>
  <c r="Q7" i="9"/>
  <c r="P7" i="9"/>
  <c r="O7" i="9"/>
  <c r="N7" i="9"/>
  <c r="M7" i="9"/>
  <c r="L7" i="9"/>
  <c r="K7" i="9"/>
  <c r="I7" i="9"/>
  <c r="H7" i="9"/>
  <c r="G7" i="9"/>
  <c r="F7" i="9"/>
  <c r="E7" i="9"/>
  <c r="U6" i="9"/>
  <c r="T6" i="9"/>
  <c r="R6" i="9"/>
  <c r="Q6" i="9"/>
  <c r="P6" i="9"/>
  <c r="O6" i="9"/>
  <c r="N6" i="9"/>
  <c r="M6" i="9"/>
  <c r="L6" i="9"/>
  <c r="K6" i="9"/>
  <c r="I6" i="9"/>
  <c r="H6" i="9"/>
  <c r="G6" i="9"/>
  <c r="F6" i="9"/>
  <c r="E6" i="9"/>
  <c r="U5" i="9"/>
  <c r="T5" i="9"/>
  <c r="T17" i="9" s="1"/>
  <c r="R5" i="9"/>
  <c r="Q5" i="9"/>
  <c r="P5" i="9"/>
  <c r="O5" i="9"/>
  <c r="N5" i="9"/>
  <c r="N19" i="9"/>
  <c r="N20" i="9" s="1"/>
  <c r="M5" i="9"/>
  <c r="M19" i="9" s="1"/>
  <c r="M20" i="9" s="1"/>
  <c r="L5" i="9"/>
  <c r="K5" i="9"/>
  <c r="I5" i="9"/>
  <c r="H5" i="9"/>
  <c r="G5" i="9"/>
  <c r="F5" i="9"/>
  <c r="F17" i="9" s="1"/>
  <c r="E5" i="9"/>
  <c r="E17" i="9"/>
  <c r="AN83" i="3"/>
  <c r="AN79" i="3"/>
  <c r="F5" i="3"/>
  <c r="G5" i="3"/>
  <c r="H5" i="3"/>
  <c r="I5" i="3"/>
  <c r="K5" i="3"/>
  <c r="L5" i="3"/>
  <c r="M5" i="3"/>
  <c r="M19" i="3" s="1"/>
  <c r="M20" i="3"/>
  <c r="N5" i="3"/>
  <c r="N17" i="3"/>
  <c r="N43" i="3" s="1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AE36" i="3" s="1"/>
  <c r="AE76" i="3" s="1"/>
  <c r="F27" i="3"/>
  <c r="F48" i="3"/>
  <c r="G27" i="3"/>
  <c r="G48" i="3"/>
  <c r="H27" i="3"/>
  <c r="H40" i="3"/>
  <c r="I27" i="3"/>
  <c r="I36" i="3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60" i="3"/>
  <c r="K63" i="3" s="1"/>
  <c r="L9" i="3"/>
  <c r="F9" i="3"/>
  <c r="F60" i="3" s="1"/>
  <c r="F17" i="3"/>
  <c r="D48" i="3"/>
  <c r="E60" i="3"/>
  <c r="E63" i="3" s="1"/>
  <c r="D60" i="3"/>
  <c r="D63" i="3"/>
  <c r="D44" i="3"/>
  <c r="D40" i="3"/>
  <c r="D17" i="3"/>
  <c r="M40" i="3"/>
  <c r="AE40" i="3" s="1"/>
  <c r="AE80" i="3" s="1"/>
  <c r="M36" i="3"/>
  <c r="U29" i="3"/>
  <c r="U36" i="3" s="1"/>
  <c r="T29" i="3"/>
  <c r="R29" i="3"/>
  <c r="Q29" i="3"/>
  <c r="P29" i="3"/>
  <c r="O29" i="3"/>
  <c r="O48" i="3" s="1"/>
  <c r="N29" i="3"/>
  <c r="O61" i="3"/>
  <c r="O63" i="3" s="1"/>
  <c r="O28" i="3"/>
  <c r="X30" i="3"/>
  <c r="X48" i="3"/>
  <c r="U61" i="3"/>
  <c r="U63" i="3"/>
  <c r="AD30" i="3"/>
  <c r="AD48" i="3"/>
  <c r="T61" i="3"/>
  <c r="T63" i="3"/>
  <c r="T68" i="3" s="1"/>
  <c r="AC30" i="3"/>
  <c r="AC48" i="3"/>
  <c r="R61" i="3"/>
  <c r="R63" i="3"/>
  <c r="AA30" i="3"/>
  <c r="AA48" i="3"/>
  <c r="Q61" i="3"/>
  <c r="Q63" i="3"/>
  <c r="Z30" i="3"/>
  <c r="Z48" i="3"/>
  <c r="P61" i="3"/>
  <c r="P63" i="3"/>
  <c r="Y30" i="3"/>
  <c r="Y48" i="3"/>
  <c r="N61" i="3"/>
  <c r="N63" i="3"/>
  <c r="N66" i="3" s="1"/>
  <c r="W48" i="3"/>
  <c r="M61" i="3"/>
  <c r="M63" i="3" s="1"/>
  <c r="V48" i="3"/>
  <c r="Q28" i="3"/>
  <c r="T28" i="3"/>
  <c r="U28" i="3"/>
  <c r="R28" i="3"/>
  <c r="P28" i="3"/>
  <c r="N28" i="3"/>
  <c r="AO67" i="3"/>
  <c r="AO68" i="3"/>
  <c r="AO70" i="3"/>
  <c r="M48" i="3"/>
  <c r="E48" i="3"/>
  <c r="T48" i="3"/>
  <c r="F40" i="3"/>
  <c r="L48" i="3"/>
  <c r="F63" i="3"/>
  <c r="O19" i="3"/>
  <c r="O20" i="3"/>
  <c r="G40" i="3"/>
  <c r="L40" i="3"/>
  <c r="AM40" i="3" s="1"/>
  <c r="AM80" i="3" s="1"/>
  <c r="E44" i="3"/>
  <c r="G60" i="3"/>
  <c r="G63" i="3" s="1"/>
  <c r="G66" i="3" s="1"/>
  <c r="N19" i="3"/>
  <c r="N20" i="3"/>
  <c r="L44" i="3"/>
  <c r="E36" i="3"/>
  <c r="I48" i="3"/>
  <c r="E17" i="3"/>
  <c r="E21" i="3"/>
  <c r="T17" i="3"/>
  <c r="T18" i="3" s="1"/>
  <c r="I40" i="3"/>
  <c r="M17" i="3"/>
  <c r="M43" i="3"/>
  <c r="M44" i="3" s="1"/>
  <c r="AE44" i="3"/>
  <c r="AE84" i="3" s="1"/>
  <c r="K48" i="3"/>
  <c r="Q17" i="3"/>
  <c r="Q18" i="3"/>
  <c r="G36" i="3"/>
  <c r="G17" i="3"/>
  <c r="O40" i="3"/>
  <c r="AG40" i="3" s="1"/>
  <c r="AG80" i="3" s="1"/>
  <c r="Q19" i="3"/>
  <c r="Q20" i="3" s="1"/>
  <c r="E40" i="3"/>
  <c r="M18" i="3"/>
  <c r="N18" i="3"/>
  <c r="D21" i="3"/>
  <c r="H21" i="3"/>
  <c r="N44" i="3"/>
  <c r="AF44" i="3" s="1"/>
  <c r="AF84" i="3" s="1"/>
  <c r="H60" i="3"/>
  <c r="H63" i="3" s="1"/>
  <c r="H66" i="3"/>
  <c r="Q68" i="9"/>
  <c r="M68" i="9"/>
  <c r="M80" i="9"/>
  <c r="R68" i="9"/>
  <c r="I66" i="9"/>
  <c r="R66" i="9"/>
  <c r="I70" i="9" s="1"/>
  <c r="I84" i="9" s="1"/>
  <c r="M69" i="9"/>
  <c r="M88" i="9" s="1"/>
  <c r="U66" i="9"/>
  <c r="L66" i="9"/>
  <c r="L70" i="9"/>
  <c r="L84" i="9" s="1"/>
  <c r="U17" i="9"/>
  <c r="Q66" i="9"/>
  <c r="H66" i="9"/>
  <c r="Q67" i="9" s="1"/>
  <c r="Q76" i="9" s="1"/>
  <c r="Q77" i="9" s="1"/>
  <c r="H17" i="9"/>
  <c r="M17" i="9"/>
  <c r="Q17" i="9"/>
  <c r="Q19" i="9"/>
  <c r="Q20" i="9" s="1"/>
  <c r="P40" i="9"/>
  <c r="P36" i="9"/>
  <c r="U48" i="9"/>
  <c r="U40" i="9"/>
  <c r="U36" i="9"/>
  <c r="P68" i="9"/>
  <c r="G66" i="9"/>
  <c r="L17" i="9"/>
  <c r="P19" i="9"/>
  <c r="P20" i="9"/>
  <c r="I17" i="9"/>
  <c r="N17" i="9"/>
  <c r="R17" i="9"/>
  <c r="R19" i="9"/>
  <c r="R20" i="9"/>
  <c r="AG48" i="9"/>
  <c r="AG88" i="9" s="1"/>
  <c r="AL48" i="9"/>
  <c r="AL88" i="9"/>
  <c r="G17" i="9"/>
  <c r="P18" i="9" s="1"/>
  <c r="P17" i="9"/>
  <c r="U19" i="9"/>
  <c r="U20" i="9"/>
  <c r="AI48" i="9"/>
  <c r="AI88" i="9" s="1"/>
  <c r="M66" i="9"/>
  <c r="D66" i="9"/>
  <c r="O68" i="9"/>
  <c r="F66" i="9"/>
  <c r="K17" i="9"/>
  <c r="O17" i="9"/>
  <c r="O19" i="9"/>
  <c r="O20" i="9"/>
  <c r="T19" i="9"/>
  <c r="T20" i="9" s="1"/>
  <c r="AH48" i="9"/>
  <c r="AH88" i="9"/>
  <c r="N68" i="9"/>
  <c r="E66" i="9"/>
  <c r="E70" i="9"/>
  <c r="E84" i="9"/>
  <c r="F36" i="9"/>
  <c r="AG36" i="9" s="1"/>
  <c r="AG76" i="9"/>
  <c r="K36" i="9"/>
  <c r="O36" i="9"/>
  <c r="T36" i="9"/>
  <c r="F40" i="9"/>
  <c r="AG40" i="9" s="1"/>
  <c r="AG80" i="9" s="1"/>
  <c r="K40" i="9"/>
  <c r="O40" i="9"/>
  <c r="T40" i="9"/>
  <c r="G36" i="9"/>
  <c r="L36" i="9"/>
  <c r="G40" i="9"/>
  <c r="AH40" i="9" s="1"/>
  <c r="AH80" i="9"/>
  <c r="L40" i="9"/>
  <c r="AM40" i="9"/>
  <c r="AM80" i="9" s="1"/>
  <c r="H36" i="9"/>
  <c r="AI36" i="9"/>
  <c r="AI76" i="9"/>
  <c r="Q36" i="9"/>
  <c r="H40" i="9"/>
  <c r="Q40" i="9"/>
  <c r="AM36" i="3"/>
  <c r="AM76" i="3" s="1"/>
  <c r="AG48" i="3"/>
  <c r="AG88" i="3"/>
  <c r="U48" i="3"/>
  <c r="AM48" i="3" s="1"/>
  <c r="AM88" i="3" s="1"/>
  <c r="O36" i="3"/>
  <c r="Q43" i="3"/>
  <c r="Q44" i="3" s="1"/>
  <c r="AI44" i="3" s="1"/>
  <c r="AI84" i="3" s="1"/>
  <c r="P20" i="3"/>
  <c r="U40" i="3"/>
  <c r="F36" i="3"/>
  <c r="AG36" i="3" s="1"/>
  <c r="AG76" i="3" s="1"/>
  <c r="H36" i="3"/>
  <c r="K40" i="3"/>
  <c r="Q48" i="3"/>
  <c r="AI48" i="3"/>
  <c r="AI88" i="3"/>
  <c r="H48" i="3"/>
  <c r="AE48" i="3"/>
  <c r="AE88" i="3" s="1"/>
  <c r="AL48" i="3"/>
  <c r="AL88" i="3" s="1"/>
  <c r="T43" i="3"/>
  <c r="T44" i="3"/>
  <c r="AL44" i="3"/>
  <c r="AL84" i="3" s="1"/>
  <c r="K21" i="3"/>
  <c r="O68" i="3"/>
  <c r="H21" i="9"/>
  <c r="D70" i="9"/>
  <c r="D84" i="9" s="1"/>
  <c r="G70" i="9"/>
  <c r="G84" i="9"/>
  <c r="AI40" i="9"/>
  <c r="AI80" i="9"/>
  <c r="N69" i="9"/>
  <c r="N88" i="9"/>
  <c r="N80" i="9"/>
  <c r="K21" i="9"/>
  <c r="N43" i="9"/>
  <c r="N44" i="9"/>
  <c r="AF44" i="9"/>
  <c r="AF84" i="9" s="1"/>
  <c r="N18" i="9"/>
  <c r="E21" i="9"/>
  <c r="AM36" i="9"/>
  <c r="AM76" i="9" s="1"/>
  <c r="AL40" i="9"/>
  <c r="AL80" i="9"/>
  <c r="AL36" i="9"/>
  <c r="AL76" i="9" s="1"/>
  <c r="M67" i="9"/>
  <c r="M76" i="9"/>
  <c r="G21" i="9"/>
  <c r="P67" i="9"/>
  <c r="P76" i="9" s="1"/>
  <c r="Q43" i="9"/>
  <c r="Q44" i="9"/>
  <c r="AI44" i="9" s="1"/>
  <c r="AI84" i="9" s="1"/>
  <c r="Q18" i="9"/>
  <c r="U67" i="9"/>
  <c r="U76" i="9"/>
  <c r="U77" i="9" s="1"/>
  <c r="R67" i="9"/>
  <c r="R76" i="9" s="1"/>
  <c r="N67" i="9"/>
  <c r="N76" i="9"/>
  <c r="P80" i="9"/>
  <c r="P69" i="9"/>
  <c r="P88" i="9"/>
  <c r="P89" i="9" s="1"/>
  <c r="Y89" i="9" s="1"/>
  <c r="M43" i="9"/>
  <c r="M44" i="9" s="1"/>
  <c r="AE44" i="9" s="1"/>
  <c r="AE84" i="9" s="1"/>
  <c r="M18" i="9"/>
  <c r="Q75" i="9"/>
  <c r="U80" i="9"/>
  <c r="U81" i="9" s="1"/>
  <c r="U69" i="9"/>
  <c r="U88" i="9"/>
  <c r="O69" i="9"/>
  <c r="O88" i="9"/>
  <c r="O89" i="9" s="1"/>
  <c r="X89" i="9" s="1"/>
  <c r="O80" i="9"/>
  <c r="O79" i="9" s="1"/>
  <c r="M77" i="9"/>
  <c r="M75" i="9"/>
  <c r="U79" i="9"/>
  <c r="P81" i="9"/>
  <c r="P79" i="9"/>
  <c r="O81" i="9"/>
  <c r="D85" i="9" l="1"/>
  <c r="D83" i="9"/>
  <c r="E83" i="9"/>
  <c r="E85" i="9"/>
  <c r="P66" i="3"/>
  <c r="P68" i="3"/>
  <c r="R19" i="3"/>
  <c r="R20" i="3" s="1"/>
  <c r="I17" i="3"/>
  <c r="I60" i="3"/>
  <c r="I63" i="3" s="1"/>
  <c r="M81" i="9"/>
  <c r="M79" i="9"/>
  <c r="P43" i="9"/>
  <c r="P44" i="9" s="1"/>
  <c r="AH44" i="9" s="1"/>
  <c r="AH84" i="9" s="1"/>
  <c r="G83" i="9" s="1"/>
  <c r="O69" i="3"/>
  <c r="O88" i="3" s="1"/>
  <c r="O80" i="3"/>
  <c r="R80" i="9"/>
  <c r="R69" i="9"/>
  <c r="R88" i="9" s="1"/>
  <c r="T80" i="3"/>
  <c r="T69" i="3"/>
  <c r="T88" i="3" s="1"/>
  <c r="E66" i="3"/>
  <c r="E70" i="3" s="1"/>
  <c r="E84" i="3" s="1"/>
  <c r="N68" i="3"/>
  <c r="U17" i="3"/>
  <c r="L17" i="3"/>
  <c r="L60" i="3"/>
  <c r="L63" i="3" s="1"/>
  <c r="U19" i="3"/>
  <c r="U20" i="3" s="1"/>
  <c r="AJ48" i="9"/>
  <c r="AJ88" i="9" s="1"/>
  <c r="P87" i="9"/>
  <c r="Y87" i="9" s="1"/>
  <c r="O87" i="9"/>
  <c r="X87" i="9" s="1"/>
  <c r="U75" i="9"/>
  <c r="H70" i="9"/>
  <c r="H84" i="9" s="1"/>
  <c r="G85" i="9"/>
  <c r="M87" i="9"/>
  <c r="V87" i="9" s="1"/>
  <c r="F66" i="3"/>
  <c r="F70" i="3" s="1"/>
  <c r="F84" i="3" s="1"/>
  <c r="O66" i="3"/>
  <c r="O43" i="9"/>
  <c r="O44" i="9" s="1"/>
  <c r="AG44" i="9" s="1"/>
  <c r="AG84" i="9" s="1"/>
  <c r="O18" i="9"/>
  <c r="F21" i="9"/>
  <c r="K66" i="9"/>
  <c r="T68" i="9"/>
  <c r="T66" i="9"/>
  <c r="T67" i="9" s="1"/>
  <c r="T76" i="9" s="1"/>
  <c r="R18" i="9"/>
  <c r="R43" i="9"/>
  <c r="R44" i="9" s="1"/>
  <c r="AJ44" i="9" s="1"/>
  <c r="AJ84" i="9" s="1"/>
  <c r="Q80" i="9"/>
  <c r="Q69" i="9"/>
  <c r="Q88" i="9" s="1"/>
  <c r="AF36" i="3"/>
  <c r="AF76" i="3" s="1"/>
  <c r="Q66" i="3"/>
  <c r="Q68" i="3"/>
  <c r="I21" i="9"/>
  <c r="T43" i="9"/>
  <c r="T44" i="9" s="1"/>
  <c r="AL44" i="9" s="1"/>
  <c r="AL84" i="9" s="1"/>
  <c r="T18" i="9"/>
  <c r="L21" i="9"/>
  <c r="U43" i="9"/>
  <c r="U44" i="9" s="1"/>
  <c r="AM44" i="9" s="1"/>
  <c r="AM84" i="9" s="1"/>
  <c r="L85" i="9" s="1"/>
  <c r="U18" i="9"/>
  <c r="I85" i="9"/>
  <c r="I83" i="9"/>
  <c r="R17" i="3"/>
  <c r="N36" i="3"/>
  <c r="N40" i="3"/>
  <c r="AF40" i="3" s="1"/>
  <c r="AF80" i="3" s="1"/>
  <c r="N48" i="3"/>
  <c r="AF48" i="3" s="1"/>
  <c r="AF88" i="3" s="1"/>
  <c r="R36" i="3"/>
  <c r="AJ36" i="3" s="1"/>
  <c r="AJ76" i="3" s="1"/>
  <c r="R48" i="3"/>
  <c r="R40" i="3"/>
  <c r="AJ40" i="3" s="1"/>
  <c r="AJ80" i="3" s="1"/>
  <c r="AH36" i="3"/>
  <c r="AH76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O66" i="9"/>
  <c r="AJ36" i="9"/>
  <c r="AJ76" i="9" s="1"/>
  <c r="R75" i="9" s="1"/>
  <c r="AH36" i="9"/>
  <c r="AH76" i="9" s="1"/>
  <c r="P77" i="9" s="1"/>
  <c r="AJ48" i="3"/>
  <c r="AJ88" i="3" s="1"/>
  <c r="P36" i="3"/>
  <c r="P40" i="3"/>
  <c r="AH40" i="3" s="1"/>
  <c r="AH80" i="3" s="1"/>
  <c r="P48" i="3"/>
  <c r="AH48" i="3" s="1"/>
  <c r="AH88" i="3" s="1"/>
  <c r="P17" i="3"/>
  <c r="AM48" i="9"/>
  <c r="AM88" i="9" s="1"/>
  <c r="AF48" i="9"/>
  <c r="AF88" i="9" s="1"/>
  <c r="K66" i="3"/>
  <c r="K70" i="3" s="1"/>
  <c r="K84" i="3" s="1"/>
  <c r="M68" i="3"/>
  <c r="Q40" i="3"/>
  <c r="AI40" i="3" s="1"/>
  <c r="AI80" i="3" s="1"/>
  <c r="Q36" i="3"/>
  <c r="AI36" i="3" s="1"/>
  <c r="AI76" i="3" s="1"/>
  <c r="E40" i="9"/>
  <c r="AF40" i="9" s="1"/>
  <c r="AF80" i="9" s="1"/>
  <c r="I40" i="9"/>
  <c r="AJ40" i="9" s="1"/>
  <c r="AJ80" i="9" s="1"/>
  <c r="N48" i="9"/>
  <c r="N36" i="9"/>
  <c r="AF36" i="9" s="1"/>
  <c r="AF76" i="9" s="1"/>
  <c r="N77" i="9" s="1"/>
  <c r="E48" i="9"/>
  <c r="T19" i="3"/>
  <c r="T20" i="3" s="1"/>
  <c r="O17" i="3"/>
  <c r="H83" i="9" l="1"/>
  <c r="H85" i="9"/>
  <c r="U89" i="9"/>
  <c r="AD89" i="9" s="1"/>
  <c r="U87" i="9"/>
  <c r="AD87" i="9" s="1"/>
  <c r="R77" i="9"/>
  <c r="Q87" i="9"/>
  <c r="Z87" i="9" s="1"/>
  <c r="Q89" i="9"/>
  <c r="Z89" i="9" s="1"/>
  <c r="T77" i="9"/>
  <c r="T75" i="9"/>
  <c r="N69" i="3"/>
  <c r="N88" i="3" s="1"/>
  <c r="N80" i="3"/>
  <c r="R87" i="9"/>
  <c r="AA87" i="9" s="1"/>
  <c r="R89" i="9"/>
  <c r="AA89" i="9" s="1"/>
  <c r="P80" i="3"/>
  <c r="P69" i="3"/>
  <c r="P88" i="3" s="1"/>
  <c r="N89" i="9"/>
  <c r="W89" i="9" s="1"/>
  <c r="N87" i="9"/>
  <c r="W87" i="9" s="1"/>
  <c r="O89" i="3"/>
  <c r="X89" i="3" s="1"/>
  <c r="O87" i="3"/>
  <c r="X87" i="3" s="1"/>
  <c r="M67" i="3"/>
  <c r="M76" i="3" s="1"/>
  <c r="M69" i="3"/>
  <c r="M88" i="3" s="1"/>
  <c r="M80" i="3"/>
  <c r="F70" i="9"/>
  <c r="F84" i="9" s="1"/>
  <c r="O67" i="9"/>
  <c r="O76" i="9" s="1"/>
  <c r="L83" i="9"/>
  <c r="Q69" i="3"/>
  <c r="Q88" i="3" s="1"/>
  <c r="Q80" i="3"/>
  <c r="Q79" i="9"/>
  <c r="Q81" i="9"/>
  <c r="T69" i="9"/>
  <c r="T88" i="9" s="1"/>
  <c r="T80" i="9"/>
  <c r="U68" i="3"/>
  <c r="U66" i="3"/>
  <c r="L66" i="3"/>
  <c r="L70" i="3" s="1"/>
  <c r="L84" i="3" s="1"/>
  <c r="E83" i="3"/>
  <c r="E85" i="3"/>
  <c r="R79" i="9"/>
  <c r="R81" i="9"/>
  <c r="N75" i="9"/>
  <c r="R68" i="3"/>
  <c r="R66" i="3"/>
  <c r="I66" i="3"/>
  <c r="I70" i="3" s="1"/>
  <c r="I84" i="3" s="1"/>
  <c r="G70" i="3"/>
  <c r="G84" i="3" s="1"/>
  <c r="P67" i="3"/>
  <c r="P76" i="3" s="1"/>
  <c r="D85" i="3"/>
  <c r="D83" i="3"/>
  <c r="F85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83" i="3" s="1"/>
  <c r="F21" i="3"/>
  <c r="O18" i="3"/>
  <c r="N81" i="9"/>
  <c r="N79" i="9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K70" i="9"/>
  <c r="K84" i="9" s="1"/>
  <c r="O67" i="3"/>
  <c r="O76" i="3" s="1"/>
  <c r="P75" i="9"/>
  <c r="L21" i="3"/>
  <c r="T87" i="3"/>
  <c r="AC87" i="3" s="1"/>
  <c r="T89" i="3"/>
  <c r="AC89" i="3" s="1"/>
  <c r="O79" i="3"/>
  <c r="O81" i="3"/>
  <c r="I21" i="3"/>
  <c r="N67" i="3"/>
  <c r="N76" i="3" s="1"/>
  <c r="P75" i="3" l="1"/>
  <c r="P77" i="3"/>
  <c r="U80" i="3"/>
  <c r="U69" i="3"/>
  <c r="U88" i="3" s="1"/>
  <c r="M77" i="3"/>
  <c r="M75" i="3"/>
  <c r="H85" i="3"/>
  <c r="H83" i="3"/>
  <c r="T75" i="3"/>
  <c r="T77" i="3"/>
  <c r="G85" i="3"/>
  <c r="G83" i="3"/>
  <c r="T79" i="9"/>
  <c r="T81" i="9"/>
  <c r="Q79" i="3"/>
  <c r="Q81" i="3"/>
  <c r="F85" i="9"/>
  <c r="F83" i="9"/>
  <c r="P87" i="3"/>
  <c r="Y87" i="3" s="1"/>
  <c r="P89" i="3"/>
  <c r="Y89" i="3" s="1"/>
  <c r="N81" i="3"/>
  <c r="N79" i="3"/>
  <c r="R80" i="3"/>
  <c r="R69" i="3"/>
  <c r="R88" i="3" s="1"/>
  <c r="O75" i="9"/>
  <c r="O77" i="9"/>
  <c r="Q77" i="3"/>
  <c r="Q75" i="3"/>
  <c r="I83" i="3"/>
  <c r="I85" i="3"/>
  <c r="L83" i="3"/>
  <c r="L85" i="3"/>
  <c r="T89" i="9"/>
  <c r="AC89" i="9" s="1"/>
  <c r="T87" i="9"/>
  <c r="AC87" i="9" s="1"/>
  <c r="Q87" i="3"/>
  <c r="Z87" i="3" s="1"/>
  <c r="Q89" i="3"/>
  <c r="Z89" i="3" s="1"/>
  <c r="M81" i="3"/>
  <c r="M79" i="3"/>
  <c r="P79" i="3"/>
  <c r="P81" i="3"/>
  <c r="N89" i="3"/>
  <c r="W89" i="3" s="1"/>
  <c r="N87" i="3"/>
  <c r="W87" i="3" s="1"/>
  <c r="K85" i="9"/>
  <c r="K83" i="9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R87" i="3" l="1"/>
  <c r="AA87" i="3" s="1"/>
  <c r="R89" i="3"/>
  <c r="AA89" i="3" s="1"/>
  <c r="U89" i="3"/>
  <c r="AD89" i="3" s="1"/>
  <c r="U87" i="3"/>
  <c r="AD87" i="3" s="1"/>
  <c r="R79" i="3"/>
  <c r="R81" i="3"/>
  <c r="U81" i="3"/>
  <c r="U79" i="3"/>
  <c r="U77" i="3"/>
  <c r="U75" i="3"/>
  <c r="R75" i="3"/>
  <c r="R77" i="3"/>
</calcChain>
</file>

<file path=xl/comments1.xml><?xml version="1.0" encoding="utf-8"?>
<comments xmlns="http://schemas.openxmlformats.org/spreadsheetml/2006/main">
  <authors>
    <author>uk000594</author>
    <author>Cardalda-Garcia Adrian 1SI1</author>
  </authors>
  <commentList>
    <comment ref="AE3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>
  <authors>
    <author>uk000594</author>
    <author>Cardalda-Garcia Adrian 1SI1</author>
  </authors>
  <commentList>
    <comment ref="AE3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<sst xmlns="http://schemas.openxmlformats.org/spreadsheetml/2006/main" count="569" uniqueCount="121">
  <si>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</si>
  <si>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</si>
  <si>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</si>
  <si>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</si>
  <si>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</si>
  <si>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</si>
  <si>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</si>
  <si>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</si>
  <si>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</si>
  <si>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</si>
  <si>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</si>
  <si>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</si>
  <si>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</si>
  <si>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</si>
  <si>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</si>
  <si>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</si>
  <si>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</si>
  <si>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</si>
  <si>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</si>
  <si>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</si>
  <si>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</si>
  <si>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</si>
  <si>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</si>
  <si>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</si>
  <si>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</si>
  <si>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</si>
  <si>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</si>
  <si>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</si>
  <si>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</si>
  <si>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</si>
  <si>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</si>
  <si>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</si>
  <si>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</si>
  <si>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</si>
  <si>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</si>
  <si>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</si>
  <si>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</si>
  <si>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</si>
  <si>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</si>
  <si>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</si>
  <si>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</si>
  <si>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</si>
  <si>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</si>
  <si>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</si>
  <si>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</si>
  <si>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</si>
  <si>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</si>
  <si>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</si>
  <si>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</si>
  <si>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</si>
  <si>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</si>
  <si>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</si>
  <si>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</si>
  <si>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</si>
  <si>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</si>
  <si>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</si>
  <si>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</si>
  <si>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</si>
  <si>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</si>
  <si>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</si>
  <si>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</si>
  <si>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</si>
  <si>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</si>
  <si>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</si>
  <si>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</si>
  <si>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</si>
  <si>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</si>
  <si>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</si>
  <si>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</si>
  <si>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</si>
  <si>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</si>
  <si>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</si>
  <si>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</si>
  <si>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</si>
  <si>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</si>
  <si>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</si>
  <si>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</si>
  <si>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</si>
  <si>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</si>
  <si>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</si>
  <si>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</si>
  <si>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</si>
  <si>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</si>
  <si>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</si>
  <si>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</si>
  <si>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</si>
  <si>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</si>
  <si>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</si>
  <si>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</si>
  <si>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</si>
  <si>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</si>
  <si>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</si>
  <si>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</si>
  <si>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</si>
  <si>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</si>
  <si>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</si>
  <si>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</si>
  <si>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</si>
  <si>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</si>
  <si>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</si>
  <si>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</si>
  <si>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</si>
  <si>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</si>
  <si>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</si>
  <si>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</si>
  <si>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</si>
  <si>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</si>
  <si>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</si>
  <si>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</si>
  <si>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</si>
  <si>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</si>
  <si>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</si>
  <si>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</si>
  <si>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</si>
  <si>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</si>
  <si>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</si>
  <si>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</si>
  <si>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38.133 Table B.2.4.1-1, NR_FDD_FR1_H, 15 kHz</t>
  </si>
  <si>
    <t>From TS 38.133 Table 10.1.19.1.2-1, selected according to SSB Es/Iot</t>
  </si>
  <si>
    <t>38.133 Tables 10.1.19.1.2-1 and B.2.4.1-1</t>
  </si>
  <si>
    <t>38.133 Table 10.1.19.1.2-1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</si>
</sst>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208" formatCode="0.000"/>
    <numFmt numFmtId="209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08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209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08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08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209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209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208" fontId="12" fillId="0" borderId="2" xfId="0" applyNumberFormat="1" applyFont="1" applyFill="1" applyBorder="1" applyAlignment="1">
      <alignment horizontal="center"/>
    </xf>
    <xf numFmtId="208" fontId="12" fillId="0" borderId="0" xfId="0" applyNumberFormat="1" applyFont="1" applyFill="1" applyBorder="1" applyAlignment="1">
      <alignment horizontal="center"/>
    </xf>
    <xf numFmtId="208" fontId="12" fillId="0" borderId="6" xfId="0" applyNumberFormat="1" applyFont="1" applyFill="1" applyBorder="1" applyAlignment="1">
      <alignment horizontal="center"/>
    </xf>
    <xf numFmtId="208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208" fontId="12" fillId="0" borderId="8" xfId="0" applyNumberFormat="1" applyFont="1" applyFill="1" applyBorder="1" applyAlignment="1">
      <alignment horizontal="center"/>
    </xf>
    <xf numFmtId="208" fontId="12" fillId="0" borderId="4" xfId="0" applyNumberFormat="1" applyFont="1" applyFill="1" applyBorder="1" applyAlignment="1">
      <alignment horizontal="center"/>
    </xf>
    <xf numFmtId="208" fontId="12" fillId="0" borderId="7" xfId="0" applyNumberFormat="1" applyFont="1" applyFill="1" applyBorder="1" applyAlignment="1">
      <alignment horizontal="center"/>
    </xf>
    <xf numFmtId="208" fontId="13" fillId="0" borderId="8" xfId="0" applyNumberFormat="1" applyFont="1" applyFill="1" applyBorder="1" applyAlignment="1">
      <alignment horizontal="center"/>
    </xf>
    <xf numFmtId="208" fontId="13" fillId="0" borderId="4" xfId="0" applyNumberFormat="1" applyFont="1" applyFill="1" applyBorder="1" applyAlignment="1">
      <alignment horizontal="center"/>
    </xf>
    <xf numFmtId="208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209" fontId="4" fillId="0" borderId="0" xfId="0" applyNumberFormat="1" applyFont="1" applyFill="1" applyBorder="1" applyAlignment="1">
      <alignment horizontal="center"/>
    </xf>
    <xf numFmtId="209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09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209" fontId="4" fillId="0" borderId="8" xfId="0" applyNumberFormat="1" applyFont="1" applyFill="1" applyBorder="1" applyAlignment="1">
      <alignment horizontal="center"/>
    </xf>
    <xf numFmtId="209" fontId="4" fillId="0" borderId="4" xfId="0" applyNumberFormat="1" applyFont="1" applyFill="1" applyBorder="1" applyAlignment="1">
      <alignment horizontal="center"/>
    </xf>
    <xf numFmtId="209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208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08" fontId="4" fillId="3" borderId="0" xfId="0" applyNumberFormat="1" applyFont="1" applyFill="1" applyBorder="1" applyAlignment="1">
      <alignment horizontal="center"/>
    </xf>
    <xf numFmtId="208" fontId="4" fillId="3" borderId="6" xfId="0" applyNumberFormat="1" applyFont="1" applyFill="1" applyBorder="1" applyAlignment="1">
      <alignment horizontal="center"/>
    </xf>
    <xf numFmtId="208" fontId="5" fillId="3" borderId="2" xfId="0" applyNumberFormat="1" applyFont="1" applyFill="1" applyBorder="1" applyAlignment="1">
      <alignment horizontal="center"/>
    </xf>
    <xf numFmtId="208" fontId="5" fillId="3" borderId="0" xfId="0" applyNumberFormat="1" applyFont="1" applyFill="1" applyBorder="1" applyAlignment="1">
      <alignment horizontal="center"/>
    </xf>
    <xf numFmtId="208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208" fontId="4" fillId="0" borderId="2" xfId="0" applyNumberFormat="1" applyFont="1" applyFill="1" applyBorder="1" applyAlignment="1">
      <alignment horizontal="center"/>
    </xf>
    <xf numFmtId="208" fontId="4" fillId="0" borderId="0" xfId="0" applyNumberFormat="1" applyFont="1" applyFill="1" applyBorder="1" applyAlignment="1">
      <alignment horizontal="center"/>
    </xf>
    <xf numFmtId="208" fontId="4" fillId="0" borderId="6" xfId="0" applyNumberFormat="1" applyFont="1" applyFill="1" applyBorder="1" applyAlignment="1">
      <alignment horizontal="center"/>
    </xf>
    <xf numFmtId="208" fontId="1" fillId="0" borderId="6" xfId="0" applyNumberFormat="1" applyFont="1" applyFill="1" applyBorder="1" applyAlignment="1">
      <alignment horizontal="center"/>
    </xf>
    <xf numFmtId="208" fontId="1" fillId="0" borderId="0" xfId="0" applyNumberFormat="1" applyFont="1" applyFill="1" applyBorder="1" applyAlignment="1">
      <alignment horizontal="center"/>
    </xf>
    <xf numFmtId="208" fontId="5" fillId="0" borderId="2" xfId="0" applyNumberFormat="1" applyFont="1" applyFill="1" applyBorder="1" applyAlignment="1">
      <alignment horizontal="center"/>
    </xf>
    <xf numFmtId="208" fontId="5" fillId="0" borderId="0" xfId="0" applyNumberFormat="1" applyFont="1" applyFill="1" applyBorder="1" applyAlignment="1">
      <alignment horizontal="center"/>
    </xf>
    <xf numFmtId="208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208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208" fontId="4" fillId="0" borderId="2" xfId="0" applyNumberFormat="1" applyFont="1" applyBorder="1" applyAlignment="1">
      <alignment horizontal="center"/>
    </xf>
    <xf numFmtId="208" fontId="4" fillId="0" borderId="0" xfId="0" applyNumberFormat="1" applyFont="1" applyBorder="1" applyAlignment="1">
      <alignment horizontal="center"/>
    </xf>
    <xf numFmtId="208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09" fontId="5" fillId="0" borderId="2" xfId="0" applyNumberFormat="1" applyFont="1" applyBorder="1" applyAlignment="1">
      <alignment horizontal="center"/>
    </xf>
    <xf numFmtId="209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208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209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09" fontId="0" fillId="0" borderId="0" xfId="0" applyNumberFormat="1" applyBorder="1" applyAlignment="1">
      <alignment horizontal="center"/>
    </xf>
    <xf numFmtId="20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208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208" fontId="0" fillId="0" borderId="10" xfId="0" applyNumberFormat="1" applyBorder="1" applyAlignment="1">
      <alignment horizontal="left"/>
    </xf>
    <xf numFmtId="208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209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09" fontId="4" fillId="4" borderId="8" xfId="0" applyNumberFormat="1" applyFont="1" applyFill="1" applyBorder="1" applyAlignment="1">
      <alignment horizontal="center"/>
    </xf>
    <xf numFmtId="209" fontId="4" fillId="4" borderId="4" xfId="0" applyNumberFormat="1" applyFont="1" applyFill="1" applyBorder="1" applyAlignment="1">
      <alignment horizontal="center"/>
    </xf>
    <xf numFmtId="208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208" fontId="5" fillId="3" borderId="10" xfId="1" applyNumberFormat="1" applyFont="1" applyFill="1" applyBorder="1" applyAlignment="1">
      <alignment horizontal="center"/>
    </xf>
    <xf numFmtId="208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208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08" fontId="4" fillId="7" borderId="2" xfId="0" applyNumberFormat="1" applyFont="1" applyFill="1" applyBorder="1" applyAlignment="1">
      <alignment horizontal="center"/>
    </xf>
    <xf numFmtId="208" fontId="4" fillId="7" borderId="0" xfId="0" applyNumberFormat="1" applyFont="1" applyFill="1" applyBorder="1" applyAlignment="1">
      <alignment horizontal="center"/>
    </xf>
    <xf numFmtId="208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D15" sqref="D15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</row>
    <row r="3" spans="1:8">
      <c r="A3" s="40" t="s">
        <v>41</v>
      </c>
      <c r="B3" t="s">
        <v>78</v>
      </c>
    </row>
    <row r="4" spans="1:8">
      <c r="A4" s="40"/>
      <c r="B4" t="s">
        <v>70</v>
      </c>
      <c r="F4"/>
      <c r="H4"/>
    </row>
    <row r="5" spans="1:8">
      <c r="A5" s="40"/>
      <c r="F5"/>
      <c r="H5"/>
    </row>
    <row r="6" spans="1:8">
      <c r="C6" s="40" t="s">
        <v>26</v>
      </c>
      <c r="D6" s="217">
        <v>38133</v>
      </c>
      <c r="E6" s="217">
        <v>38533</v>
      </c>
      <c r="F6" s="40" t="s">
        <v>27</v>
      </c>
      <c r="H6"/>
    </row>
    <row r="7" spans="1:8">
      <c r="A7" s="40" t="s">
        <v>25</v>
      </c>
      <c r="B7" t="s">
        <v>51</v>
      </c>
      <c r="C7" t="s">
        <v>104</v>
      </c>
      <c r="D7" s="73" t="s">
        <v>79</v>
      </c>
      <c r="E7" s="218" t="s">
        <v>79</v>
      </c>
      <c r="F7" t="s">
        <v>52</v>
      </c>
      <c r="H7"/>
    </row>
    <row r="8" spans="1:8">
      <c r="C8" t="s">
        <v>105</v>
      </c>
      <c r="D8" s="73" t="s">
        <v>79</v>
      </c>
      <c r="E8" s="218" t="s">
        <v>79</v>
      </c>
      <c r="F8" t="s">
        <v>52</v>
      </c>
      <c r="H8"/>
    </row>
    <row r="9" spans="1:8">
      <c r="C9" t="s">
        <v>106</v>
      </c>
      <c r="D9" s="73" t="s">
        <v>79</v>
      </c>
      <c r="E9" s="218" t="s">
        <v>79</v>
      </c>
      <c r="F9" t="s">
        <v>52</v>
      </c>
      <c r="H9"/>
    </row>
    <row r="10" spans="1:8">
      <c r="C10" t="s">
        <v>107</v>
      </c>
      <c r="D10" s="73" t="s">
        <v>79</v>
      </c>
      <c r="E10" s="218" t="s">
        <v>79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00"/>
  <sheetViews>
    <sheetView topLeftCell="C49" zoomScale="80" zoomScaleNormal="80" workbookViewId="0">
      <selection activeCell="AO75" sqref="AO75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1406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7" t="s">
        <v>57</v>
      </c>
      <c r="D2" s="282" t="s">
        <v>80</v>
      </c>
      <c r="E2" s="284"/>
      <c r="F2" s="284"/>
      <c r="G2" s="284"/>
      <c r="H2" s="284"/>
      <c r="I2" s="284"/>
      <c r="J2" s="284"/>
      <c r="K2" s="284"/>
      <c r="L2" s="285"/>
      <c r="M2" s="282" t="s">
        <v>82</v>
      </c>
      <c r="N2" s="284"/>
      <c r="O2" s="284"/>
      <c r="P2" s="284"/>
      <c r="Q2" s="284"/>
      <c r="R2" s="284"/>
      <c r="S2" s="284"/>
      <c r="T2" s="284"/>
      <c r="U2" s="285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3"/>
      <c r="D3" s="44" t="s">
        <v>29</v>
      </c>
      <c r="E3" s="276" t="s">
        <v>30</v>
      </c>
      <c r="F3" s="276"/>
      <c r="G3" s="288"/>
      <c r="H3" s="288"/>
      <c r="I3" s="288"/>
      <c r="J3" s="288"/>
      <c r="K3" s="288"/>
      <c r="L3" s="287"/>
      <c r="M3" s="44" t="s">
        <v>29</v>
      </c>
      <c r="N3" s="276" t="s">
        <v>30</v>
      </c>
      <c r="O3" s="276"/>
      <c r="P3" s="286"/>
      <c r="Q3" s="286"/>
      <c r="R3" s="286"/>
      <c r="S3" s="286"/>
      <c r="T3" s="286"/>
      <c r="U3" s="287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3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/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/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7" t="s">
        <v>64</v>
      </c>
    </row>
    <row r="5" spans="1:41" ht="12.75" customHeight="1">
      <c r="A5" s="223" t="s">
        <v>53</v>
      </c>
      <c r="B5" s="224" t="s">
        <v>54</v>
      </c>
      <c r="C5" s="234"/>
      <c r="D5" s="267">
        <v>15</v>
      </c>
      <c r="E5" s="268">
        <f>$D5</f>
        <v>15</v>
      </c>
      <c r="F5" s="268">
        <f t="shared" ref="F5:U7" si="0">$D5</f>
        <v>15</v>
      </c>
      <c r="G5" s="268">
        <f t="shared" si="0"/>
        <v>15</v>
      </c>
      <c r="H5" s="268">
        <f t="shared" si="0"/>
        <v>15</v>
      </c>
      <c r="I5" s="268">
        <f t="shared" si="0"/>
        <v>15</v>
      </c>
      <c r="J5" s="268"/>
      <c r="K5" s="268">
        <f t="shared" si="0"/>
        <v>15</v>
      </c>
      <c r="L5" s="268">
        <f t="shared" si="0"/>
        <v>15</v>
      </c>
      <c r="M5" s="225">
        <f t="shared" si="0"/>
        <v>15</v>
      </c>
      <c r="N5" s="226">
        <f t="shared" si="0"/>
        <v>15</v>
      </c>
      <c r="O5" s="226">
        <f t="shared" si="0"/>
        <v>15</v>
      </c>
      <c r="P5" s="226">
        <f t="shared" si="0"/>
        <v>15</v>
      </c>
      <c r="Q5" s="226">
        <f t="shared" si="0"/>
        <v>15</v>
      </c>
      <c r="R5" s="226">
        <f t="shared" si="0"/>
        <v>15</v>
      </c>
      <c r="S5" s="226"/>
      <c r="T5" s="226">
        <f t="shared" si="0"/>
        <v>15</v>
      </c>
      <c r="U5" s="226">
        <f t="shared" si="0"/>
        <v>15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7" t="s">
        <v>102</v>
      </c>
    </row>
    <row r="6" spans="1:41" ht="12.75" customHeight="1">
      <c r="A6" s="223" t="s">
        <v>55</v>
      </c>
      <c r="B6" s="224" t="s">
        <v>56</v>
      </c>
      <c r="C6" s="234"/>
      <c r="D6" s="267">
        <v>10</v>
      </c>
      <c r="E6" s="268">
        <f>$D6</f>
        <v>10</v>
      </c>
      <c r="F6" s="268">
        <f>$D6</f>
        <v>10</v>
      </c>
      <c r="G6" s="268">
        <f>$D6</f>
        <v>10</v>
      </c>
      <c r="H6" s="268">
        <f>$D6</f>
        <v>10</v>
      </c>
      <c r="I6" s="268">
        <f>$D6</f>
        <v>10</v>
      </c>
      <c r="J6" s="268"/>
      <c r="K6" s="268">
        <f t="shared" ref="K6:R6" si="1">$D6</f>
        <v>10</v>
      </c>
      <c r="L6" s="268">
        <f t="shared" si="1"/>
        <v>10</v>
      </c>
      <c r="M6" s="225">
        <f t="shared" si="1"/>
        <v>10</v>
      </c>
      <c r="N6" s="226">
        <f t="shared" si="1"/>
        <v>10</v>
      </c>
      <c r="O6" s="226">
        <f t="shared" si="1"/>
        <v>10</v>
      </c>
      <c r="P6" s="226">
        <f t="shared" si="1"/>
        <v>10</v>
      </c>
      <c r="Q6" s="226">
        <f t="shared" si="1"/>
        <v>10</v>
      </c>
      <c r="R6" s="226">
        <f t="shared" si="1"/>
        <v>10</v>
      </c>
      <c r="S6" s="226"/>
      <c r="T6" s="226">
        <f>$D6</f>
        <v>10</v>
      </c>
      <c r="U6" s="226">
        <f t="shared" si="0"/>
        <v>10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7" t="s">
        <v>102</v>
      </c>
    </row>
    <row r="7" spans="1:41" ht="12.75" customHeight="1">
      <c r="A7" s="223" t="s">
        <v>67</v>
      </c>
      <c r="B7" s="224"/>
      <c r="C7" s="234"/>
      <c r="D7" s="267">
        <v>52</v>
      </c>
      <c r="E7" s="268">
        <f>$D7</f>
        <v>52</v>
      </c>
      <c r="F7" s="268">
        <f t="shared" si="0"/>
        <v>52</v>
      </c>
      <c r="G7" s="268">
        <f t="shared" si="0"/>
        <v>52</v>
      </c>
      <c r="H7" s="268">
        <f t="shared" si="0"/>
        <v>52</v>
      </c>
      <c r="I7" s="268">
        <f t="shared" si="0"/>
        <v>52</v>
      </c>
      <c r="J7" s="268"/>
      <c r="K7" s="268">
        <f t="shared" si="0"/>
        <v>52</v>
      </c>
      <c r="L7" s="268">
        <f t="shared" si="0"/>
        <v>52</v>
      </c>
      <c r="M7" s="225">
        <f t="shared" si="0"/>
        <v>52</v>
      </c>
      <c r="N7" s="226">
        <f t="shared" si="0"/>
        <v>52</v>
      </c>
      <c r="O7" s="226">
        <f t="shared" si="0"/>
        <v>52</v>
      </c>
      <c r="P7" s="226">
        <f t="shared" si="0"/>
        <v>52</v>
      </c>
      <c r="Q7" s="226">
        <f t="shared" si="0"/>
        <v>52</v>
      </c>
      <c r="R7" s="226">
        <f t="shared" si="0"/>
        <v>52</v>
      </c>
      <c r="S7" s="226"/>
      <c r="T7" s="226">
        <f t="shared" si="0"/>
        <v>52</v>
      </c>
      <c r="U7" s="226">
        <f t="shared" si="0"/>
        <v>52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7" t="s">
        <v>68</v>
      </c>
    </row>
    <row r="8" spans="1:41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/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/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7" t="s">
        <v>65</v>
      </c>
    </row>
    <row r="9" spans="1:41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2">$E$9+G8</f>
        <v>-116</v>
      </c>
      <c r="H9" s="220">
        <f t="shared" si="2"/>
        <v>-115.5</v>
      </c>
      <c r="I9" s="220">
        <f t="shared" si="2"/>
        <v>-115</v>
      </c>
      <c r="J9" s="220"/>
      <c r="K9" s="220">
        <f t="shared" si="2"/>
        <v>-114</v>
      </c>
      <c r="L9" s="220">
        <f t="shared" si="2"/>
        <v>-113.5</v>
      </c>
      <c r="M9" s="46"/>
      <c r="N9" s="5"/>
      <c r="O9" s="5"/>
      <c r="P9" s="5"/>
      <c r="Q9" s="5"/>
      <c r="R9" s="5"/>
      <c r="S9" s="5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7" t="s">
        <v>102</v>
      </c>
    </row>
    <row r="10" spans="1:41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/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7" t="s">
        <v>102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40" t="s">
        <v>103</v>
      </c>
      <c r="B12" s="239"/>
      <c r="C12" s="238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6"/>
      <c r="C15" s="12"/>
      <c r="D15" s="282" t="s">
        <v>81</v>
      </c>
      <c r="E15" s="284"/>
      <c r="F15" s="284"/>
      <c r="G15" s="284"/>
      <c r="H15" s="284"/>
      <c r="I15" s="284"/>
      <c r="J15" s="284"/>
      <c r="K15" s="284"/>
      <c r="L15" s="285"/>
      <c r="M15" s="282" t="s">
        <v>82</v>
      </c>
      <c r="N15" s="284"/>
      <c r="O15" s="284"/>
      <c r="P15" s="284"/>
      <c r="Q15" s="284"/>
      <c r="R15" s="284"/>
      <c r="S15" s="284"/>
      <c r="T15" s="284"/>
      <c r="U15" s="285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276" t="s">
        <v>30</v>
      </c>
      <c r="F16" s="276"/>
      <c r="G16" s="288"/>
      <c r="H16" s="288"/>
      <c r="I16" s="288"/>
      <c r="J16" s="288"/>
      <c r="K16" s="288"/>
      <c r="L16" s="287"/>
      <c r="M16" s="44" t="s">
        <v>29</v>
      </c>
      <c r="N16" s="276" t="s">
        <v>30</v>
      </c>
      <c r="O16" s="276"/>
      <c r="P16" s="286"/>
      <c r="Q16" s="286"/>
      <c r="R16" s="286"/>
      <c r="S16" s="286"/>
      <c r="T16" s="286"/>
      <c r="U16" s="287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/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R17" si="4">(10^12)*(10^-3)*10^((D9+M10)/10)*M5/15</f>
        <v>3.427677865464501</v>
      </c>
      <c r="N17" s="8">
        <f t="shared" si="4"/>
        <v>1E-3</v>
      </c>
      <c r="O17" s="8">
        <f t="shared" si="4"/>
        <v>1.1220184543019641E-3</v>
      </c>
      <c r="P17" s="8">
        <f t="shared" si="4"/>
        <v>1.2589254117941629E-3</v>
      </c>
      <c r="Q17" s="8">
        <f t="shared" si="4"/>
        <v>1.4125375446227535E-3</v>
      </c>
      <c r="R17" s="8">
        <f t="shared" si="4"/>
        <v>1.5848931924611065E-3</v>
      </c>
      <c r="S17" s="8"/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67">
        <f t="shared" ref="M18:R18" si="5">10*LOG(M17/(D17))</f>
        <v>10.000000000000004</v>
      </c>
      <c r="N18" s="34">
        <f t="shared" si="5"/>
        <v>-2.9999999999999916</v>
      </c>
      <c r="O18" s="34">
        <f t="shared" si="5"/>
        <v>-2.9999999999999871</v>
      </c>
      <c r="P18" s="34">
        <f t="shared" si="5"/>
        <v>-3.0000000000000022</v>
      </c>
      <c r="Q18" s="34">
        <f t="shared" si="5"/>
        <v>-2.9999999999999876</v>
      </c>
      <c r="R18" s="34">
        <f t="shared" si="5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>
      <c r="A19" s="266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67">
        <f t="shared" ref="M19:R19" si="6">D9+M10+10*LOG(M5/15)</f>
        <v>-84.65</v>
      </c>
      <c r="N19" s="34">
        <f t="shared" si="6"/>
        <v>-120</v>
      </c>
      <c r="O19" s="34">
        <f t="shared" si="6"/>
        <v>-119.5</v>
      </c>
      <c r="P19" s="34">
        <f t="shared" si="6"/>
        <v>-119</v>
      </c>
      <c r="Q19" s="34">
        <f t="shared" si="6"/>
        <v>-118.5</v>
      </c>
      <c r="R19" s="34">
        <f t="shared" si="6"/>
        <v>-118</v>
      </c>
      <c r="S19" s="34"/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>
      <c r="A20" s="266" t="s">
        <v>108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/>
      <c r="K20" s="5" t="s">
        <v>6</v>
      </c>
      <c r="L20" s="47" t="s">
        <v>6</v>
      </c>
      <c r="M20" s="67">
        <f>M19-M19</f>
        <v>0</v>
      </c>
      <c r="N20" s="34">
        <f t="shared" ref="N20:U20" si="7">N19-N19</f>
        <v>0</v>
      </c>
      <c r="O20" s="34">
        <f t="shared" si="7"/>
        <v>0</v>
      </c>
      <c r="P20" s="34">
        <f t="shared" si="7"/>
        <v>0</v>
      </c>
      <c r="Q20" s="34">
        <f t="shared" si="7"/>
        <v>0</v>
      </c>
      <c r="R20" s="34">
        <f t="shared" si="7"/>
        <v>0</v>
      </c>
      <c r="S20" s="34"/>
      <c r="T20" s="34">
        <f t="shared" si="7"/>
        <v>0</v>
      </c>
      <c r="U20" s="51">
        <f t="shared" si="7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90"/>
      <c r="AN20" s="90"/>
      <c r="AO20" s="22"/>
    </row>
    <row r="21" spans="1:41" ht="13.5" thickBot="1">
      <c r="A21" s="32" t="s">
        <v>32</v>
      </c>
      <c r="B21" s="55" t="s">
        <v>66</v>
      </c>
      <c r="C21" s="14"/>
      <c r="D21" s="78">
        <f t="shared" ref="D21:I21" si="8">10*LOG((D17+M17)*10^-9)+10*LOG(D7*12)</f>
        <v>-56.284227251593506</v>
      </c>
      <c r="E21" s="79">
        <f t="shared" si="8"/>
        <v>-87.283805478810919</v>
      </c>
      <c r="F21" s="79">
        <f t="shared" si="8"/>
        <v>-86.783805478810905</v>
      </c>
      <c r="G21" s="79">
        <f t="shared" si="8"/>
        <v>-86.283805478810919</v>
      </c>
      <c r="H21" s="79">
        <f t="shared" si="8"/>
        <v>-85.783805478810919</v>
      </c>
      <c r="I21" s="79">
        <f t="shared" si="8"/>
        <v>-85.283805478810933</v>
      </c>
      <c r="J21" s="79"/>
      <c r="K21" s="79">
        <f>10*LOG((K17+T17)*10^-9)+10*LOG(K7*12)</f>
        <v>-84.283805478810933</v>
      </c>
      <c r="L21" s="80">
        <f>10*LOG((L17+U17)*10^-9)+10*LOG(L7*12)</f>
        <v>-83.783805478810919</v>
      </c>
      <c r="M21" s="77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/>
      <c r="T21" s="36" t="s">
        <v>6</v>
      </c>
      <c r="U21" s="52" t="s">
        <v>6</v>
      </c>
      <c r="V21" s="77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2" customFormat="1">
      <c r="A24" s="1" t="s">
        <v>14</v>
      </c>
      <c r="B24" s="96"/>
      <c r="C24" s="97"/>
      <c r="D24" s="282" t="s">
        <v>81</v>
      </c>
      <c r="E24" s="280"/>
      <c r="F24" s="280"/>
      <c r="G24" s="280"/>
      <c r="H24" s="280"/>
      <c r="I24" s="280"/>
      <c r="J24" s="280"/>
      <c r="K24" s="280"/>
      <c r="L24" s="281"/>
      <c r="M24" s="282" t="s">
        <v>82</v>
      </c>
      <c r="N24" s="280"/>
      <c r="O24" s="280"/>
      <c r="P24" s="280"/>
      <c r="Q24" s="280"/>
      <c r="R24" s="280"/>
      <c r="S24" s="280"/>
      <c r="T24" s="280"/>
      <c r="U24" s="281"/>
      <c r="V24" s="282" t="s">
        <v>37</v>
      </c>
      <c r="W24" s="280"/>
      <c r="X24" s="280"/>
      <c r="Y24" s="280"/>
      <c r="Z24" s="280"/>
      <c r="AA24" s="280"/>
      <c r="AB24" s="280"/>
      <c r="AC24" s="280"/>
      <c r="AD24" s="281"/>
      <c r="AE24" s="98"/>
      <c r="AF24" s="99"/>
      <c r="AG24" s="99"/>
      <c r="AH24" s="99"/>
      <c r="AI24" s="99"/>
      <c r="AJ24" s="99"/>
      <c r="AK24" s="99"/>
      <c r="AL24" s="99"/>
      <c r="AM24" s="129"/>
      <c r="AN24" s="129"/>
      <c r="AO24" s="130" t="s">
        <v>0</v>
      </c>
    </row>
    <row r="25" spans="1:41" s="92" customFormat="1">
      <c r="A25" s="2"/>
      <c r="B25" s="90"/>
      <c r="C25" s="7"/>
      <c r="D25" s="44" t="s">
        <v>29</v>
      </c>
      <c r="E25" s="276" t="s">
        <v>30</v>
      </c>
      <c r="F25" s="276"/>
      <c r="G25" s="277"/>
      <c r="H25" s="277"/>
      <c r="I25" s="277"/>
      <c r="J25" s="277"/>
      <c r="K25" s="277"/>
      <c r="L25" s="278"/>
      <c r="M25" s="44" t="s">
        <v>29</v>
      </c>
      <c r="N25" s="276" t="s">
        <v>30</v>
      </c>
      <c r="O25" s="276"/>
      <c r="P25" s="277"/>
      <c r="Q25" s="277"/>
      <c r="R25" s="277"/>
      <c r="S25" s="277"/>
      <c r="T25" s="277"/>
      <c r="U25" s="278"/>
      <c r="V25" s="44" t="s">
        <v>29</v>
      </c>
      <c r="W25" s="276" t="s">
        <v>30</v>
      </c>
      <c r="X25" s="276"/>
      <c r="Y25" s="277"/>
      <c r="Z25" s="277"/>
      <c r="AA25" s="277"/>
      <c r="AB25" s="277"/>
      <c r="AC25" s="277"/>
      <c r="AD25" s="278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>
      <c r="A26" s="135" t="s">
        <v>34</v>
      </c>
      <c r="B26" s="136" t="s">
        <v>8</v>
      </c>
      <c r="C26" s="235"/>
      <c r="D26" s="228">
        <v>1.5</v>
      </c>
      <c r="E26" s="137">
        <f>$D26</f>
        <v>1.5</v>
      </c>
      <c r="F26" s="137">
        <f t="shared" ref="F26:L27" si="9">$D26</f>
        <v>1.5</v>
      </c>
      <c r="G26" s="137">
        <f t="shared" si="9"/>
        <v>1.5</v>
      </c>
      <c r="H26" s="137">
        <f t="shared" si="9"/>
        <v>1.5</v>
      </c>
      <c r="I26" s="137">
        <f t="shared" si="9"/>
        <v>1.5</v>
      </c>
      <c r="J26" s="137"/>
      <c r="K26" s="137">
        <f t="shared" si="9"/>
        <v>1.5</v>
      </c>
      <c r="L26" s="137">
        <f t="shared" si="9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5.75">
      <c r="A27" s="265" t="s">
        <v>62</v>
      </c>
      <c r="B27" s="136" t="s">
        <v>8</v>
      </c>
      <c r="C27" s="235"/>
      <c r="D27" s="228">
        <v>1.5</v>
      </c>
      <c r="E27" s="137">
        <f>$D27</f>
        <v>1.5</v>
      </c>
      <c r="F27" s="137">
        <f t="shared" si="9"/>
        <v>1.5</v>
      </c>
      <c r="G27" s="137">
        <f t="shared" si="9"/>
        <v>1.5</v>
      </c>
      <c r="H27" s="137">
        <f t="shared" si="9"/>
        <v>1.5</v>
      </c>
      <c r="I27" s="137">
        <f t="shared" si="9"/>
        <v>1.5</v>
      </c>
      <c r="J27" s="137"/>
      <c r="K27" s="137">
        <f t="shared" si="9"/>
        <v>1.5</v>
      </c>
      <c r="L27" s="137">
        <f t="shared" si="9"/>
        <v>1.5</v>
      </c>
      <c r="M27" s="139"/>
      <c r="N27" s="7"/>
      <c r="O27" s="7"/>
      <c r="P27" s="7"/>
      <c r="Q27" s="7"/>
      <c r="R27" s="7"/>
      <c r="S27" s="7"/>
      <c r="T27" s="132"/>
      <c r="U27" s="133"/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>
      <c r="A28" s="135" t="s">
        <v>35</v>
      </c>
      <c r="B28" s="136" t="s">
        <v>8</v>
      </c>
      <c r="C28" s="235"/>
      <c r="D28" s="140"/>
      <c r="E28" s="137"/>
      <c r="F28" s="137"/>
      <c r="G28" s="137"/>
      <c r="H28" s="137"/>
      <c r="I28" s="137"/>
      <c r="J28" s="137"/>
      <c r="K28" s="137"/>
      <c r="L28" s="138"/>
      <c r="M28" s="229">
        <v>0.3</v>
      </c>
      <c r="N28" s="7">
        <f t="shared" ref="N28:U29" si="10">$M28</f>
        <v>0.3</v>
      </c>
      <c r="O28" s="7">
        <f t="shared" si="10"/>
        <v>0.3</v>
      </c>
      <c r="P28" s="7">
        <f t="shared" si="10"/>
        <v>0.3</v>
      </c>
      <c r="Q28" s="7">
        <f t="shared" si="10"/>
        <v>0.3</v>
      </c>
      <c r="R28" s="7">
        <f t="shared" si="10"/>
        <v>0.3</v>
      </c>
      <c r="S28" s="7"/>
      <c r="T28" s="132">
        <f t="shared" si="10"/>
        <v>0.3</v>
      </c>
      <c r="U28" s="133">
        <f t="shared" si="10"/>
        <v>0.3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5.75">
      <c r="A29" s="265" t="s">
        <v>63</v>
      </c>
      <c r="B29" s="136" t="s">
        <v>8</v>
      </c>
      <c r="C29" s="235"/>
      <c r="D29" s="140"/>
      <c r="E29" s="137"/>
      <c r="F29" s="137"/>
      <c r="G29" s="137"/>
      <c r="H29" s="137"/>
      <c r="I29" s="137"/>
      <c r="J29" s="137"/>
      <c r="K29" s="137"/>
      <c r="L29" s="138"/>
      <c r="M29" s="229">
        <v>0.8</v>
      </c>
      <c r="N29" s="7">
        <f t="shared" si="10"/>
        <v>0.8</v>
      </c>
      <c r="O29" s="7">
        <f t="shared" si="10"/>
        <v>0.8</v>
      </c>
      <c r="P29" s="7">
        <f t="shared" si="10"/>
        <v>0.8</v>
      </c>
      <c r="Q29" s="7">
        <f t="shared" si="10"/>
        <v>0.8</v>
      </c>
      <c r="R29" s="7">
        <f t="shared" si="10"/>
        <v>0.8</v>
      </c>
      <c r="S29" s="7"/>
      <c r="T29" s="132">
        <f t="shared" si="10"/>
        <v>0.8</v>
      </c>
      <c r="U29" s="133">
        <f t="shared" si="10"/>
        <v>0.8</v>
      </c>
      <c r="V29" s="131"/>
      <c r="W29" s="132"/>
      <c r="X29" s="132"/>
      <c r="Y29" s="132"/>
      <c r="Z29" s="132"/>
      <c r="AA29" s="132"/>
      <c r="AB29" s="132"/>
      <c r="AC29" s="132"/>
      <c r="AD29" s="133"/>
      <c r="AE29" s="131"/>
      <c r="AF29" s="132"/>
      <c r="AG29" s="132"/>
      <c r="AH29" s="132"/>
      <c r="AI29" s="132"/>
      <c r="AJ29" s="132"/>
      <c r="AK29" s="132"/>
      <c r="AL29" s="132"/>
      <c r="AM29" s="133"/>
      <c r="AN29" s="133"/>
      <c r="AO29" s="134"/>
    </row>
    <row r="30" spans="1:41" s="92" customFormat="1" ht="13.5" thickBot="1">
      <c r="A30" s="270" t="s">
        <v>109</v>
      </c>
      <c r="B30" s="141" t="s">
        <v>8</v>
      </c>
      <c r="C30" s="236"/>
      <c r="D30" s="142"/>
      <c r="E30" s="143"/>
      <c r="F30" s="143"/>
      <c r="G30" s="143"/>
      <c r="H30" s="143"/>
      <c r="I30" s="143"/>
      <c r="J30" s="143"/>
      <c r="K30" s="143"/>
      <c r="L30" s="144"/>
      <c r="M30" s="142"/>
      <c r="N30" s="143"/>
      <c r="O30" s="143"/>
      <c r="P30" s="143"/>
      <c r="Q30" s="143"/>
      <c r="R30" s="143"/>
      <c r="S30" s="143"/>
      <c r="T30" s="143"/>
      <c r="U30" s="144"/>
      <c r="V30" s="230">
        <v>3</v>
      </c>
      <c r="W30" s="231">
        <v>3</v>
      </c>
      <c r="X30" s="143">
        <f>$W30</f>
        <v>3</v>
      </c>
      <c r="Y30" s="143">
        <f>$W30</f>
        <v>3</v>
      </c>
      <c r="Z30" s="143">
        <f>$W30</f>
        <v>3</v>
      </c>
      <c r="AA30" s="143">
        <f>$W30</f>
        <v>3</v>
      </c>
      <c r="AB30" s="143"/>
      <c r="AC30" s="143">
        <f>$W30</f>
        <v>3</v>
      </c>
      <c r="AD30" s="143">
        <f>$W30</f>
        <v>3</v>
      </c>
      <c r="AE30" s="142"/>
      <c r="AF30" s="143"/>
      <c r="AG30" s="143"/>
      <c r="AH30" s="143"/>
      <c r="AI30" s="143"/>
      <c r="AJ30" s="143"/>
      <c r="AK30" s="143"/>
      <c r="AL30" s="143"/>
      <c r="AM30" s="144"/>
      <c r="AN30" s="144"/>
      <c r="AO30" s="271" t="s">
        <v>118</v>
      </c>
    </row>
    <row r="31" spans="1:41" s="92" customFormat="1">
      <c r="A31" s="101"/>
      <c r="B31" s="102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4"/>
    </row>
    <row r="32" spans="1:41" s="92" customFormat="1" ht="13.5" thickBot="1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7"/>
    </row>
    <row r="33" spans="1:41" s="92" customFormat="1">
      <c r="A33" s="1" t="s">
        <v>16</v>
      </c>
      <c r="B33" s="96"/>
      <c r="C33" s="241"/>
      <c r="D33" s="279" t="s">
        <v>81</v>
      </c>
      <c r="E33" s="280"/>
      <c r="F33" s="280"/>
      <c r="G33" s="280"/>
      <c r="H33" s="280"/>
      <c r="I33" s="280"/>
      <c r="J33" s="280"/>
      <c r="K33" s="280"/>
      <c r="L33" s="281"/>
      <c r="M33" s="282" t="s">
        <v>82</v>
      </c>
      <c r="N33" s="280"/>
      <c r="O33" s="280"/>
      <c r="P33" s="280"/>
      <c r="Q33" s="280"/>
      <c r="R33" s="280"/>
      <c r="S33" s="280"/>
      <c r="T33" s="280"/>
      <c r="U33" s="281"/>
      <c r="V33" s="282" t="s">
        <v>37</v>
      </c>
      <c r="W33" s="280"/>
      <c r="X33" s="280"/>
      <c r="Y33" s="280"/>
      <c r="Z33" s="280"/>
      <c r="AA33" s="280"/>
      <c r="AB33" s="280"/>
      <c r="AC33" s="280"/>
      <c r="AD33" s="281"/>
      <c r="AE33" s="282" t="s">
        <v>28</v>
      </c>
      <c r="AF33" s="280"/>
      <c r="AG33" s="280"/>
      <c r="AH33" s="280"/>
      <c r="AI33" s="280"/>
      <c r="AJ33" s="280"/>
      <c r="AK33" s="280"/>
      <c r="AL33" s="280"/>
      <c r="AM33" s="281"/>
      <c r="AN33" s="248"/>
      <c r="AO33" s="19" t="s">
        <v>0</v>
      </c>
    </row>
    <row r="34" spans="1:41" s="92" customFormat="1">
      <c r="A34" s="59"/>
      <c r="B34" s="90"/>
      <c r="C34" s="242"/>
      <c r="D34" s="3" t="s">
        <v>29</v>
      </c>
      <c r="E34" s="276" t="s">
        <v>30</v>
      </c>
      <c r="F34" s="276"/>
      <c r="G34" s="277"/>
      <c r="H34" s="277"/>
      <c r="I34" s="277"/>
      <c r="J34" s="277"/>
      <c r="K34" s="277"/>
      <c r="L34" s="278"/>
      <c r="M34" s="44" t="s">
        <v>29</v>
      </c>
      <c r="N34" s="276" t="s">
        <v>30</v>
      </c>
      <c r="O34" s="276"/>
      <c r="P34" s="277"/>
      <c r="Q34" s="277"/>
      <c r="R34" s="277"/>
      <c r="S34" s="277"/>
      <c r="T34" s="277"/>
      <c r="U34" s="278"/>
      <c r="V34" s="44" t="s">
        <v>29</v>
      </c>
      <c r="W34" s="276" t="s">
        <v>30</v>
      </c>
      <c r="X34" s="276"/>
      <c r="Y34" s="277"/>
      <c r="Z34" s="277"/>
      <c r="AA34" s="277"/>
      <c r="AB34" s="277"/>
      <c r="AC34" s="277"/>
      <c r="AD34" s="278"/>
      <c r="AE34" s="44" t="s">
        <v>29</v>
      </c>
      <c r="AF34" s="276" t="s">
        <v>30</v>
      </c>
      <c r="AG34" s="276"/>
      <c r="AH34" s="277"/>
      <c r="AI34" s="277"/>
      <c r="AJ34" s="277"/>
      <c r="AK34" s="277"/>
      <c r="AL34" s="277"/>
      <c r="AM34" s="278"/>
      <c r="AN34" s="90"/>
      <c r="AO34" s="20"/>
    </row>
    <row r="35" spans="1:41" s="92" customFormat="1">
      <c r="A35" s="211" t="s">
        <v>94</v>
      </c>
      <c r="B35" s="165" t="s">
        <v>7</v>
      </c>
      <c r="C35" s="243"/>
      <c r="D35" s="150">
        <v>0</v>
      </c>
      <c r="E35" s="150">
        <v>0</v>
      </c>
      <c r="F35" s="150">
        <v>0</v>
      </c>
      <c r="G35" s="150">
        <v>0</v>
      </c>
      <c r="H35" s="150">
        <v>0</v>
      </c>
      <c r="I35" s="150">
        <v>0</v>
      </c>
      <c r="J35" s="150"/>
      <c r="K35" s="150">
        <v>0</v>
      </c>
      <c r="L35" s="151">
        <v>0</v>
      </c>
      <c r="M35" s="146">
        <v>1</v>
      </c>
      <c r="N35" s="150">
        <v>1</v>
      </c>
      <c r="O35" s="150">
        <v>1</v>
      </c>
      <c r="P35" s="150">
        <v>1</v>
      </c>
      <c r="Q35" s="150">
        <v>1</v>
      </c>
      <c r="R35" s="150">
        <v>1</v>
      </c>
      <c r="S35" s="150"/>
      <c r="T35" s="150">
        <v>1</v>
      </c>
      <c r="U35" s="151">
        <v>1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46"/>
      <c r="AF35" s="150"/>
      <c r="AG35" s="150"/>
      <c r="AH35" s="150"/>
      <c r="AI35" s="150"/>
      <c r="AJ35" s="150"/>
      <c r="AK35" s="150"/>
      <c r="AL35" s="150"/>
      <c r="AM35" s="151"/>
      <c r="AN35" s="151"/>
      <c r="AO35" s="167" t="s">
        <v>20</v>
      </c>
    </row>
    <row r="36" spans="1:41" s="92" customFormat="1">
      <c r="A36" s="212" t="s">
        <v>95</v>
      </c>
      <c r="B36" s="165" t="s">
        <v>4</v>
      </c>
      <c r="C36" s="243"/>
      <c r="D36" s="274">
        <f t="shared" ref="D36:I36" si="11">D27*D35</f>
        <v>0</v>
      </c>
      <c r="E36" s="274">
        <f t="shared" si="11"/>
        <v>0</v>
      </c>
      <c r="F36" s="274">
        <f t="shared" si="11"/>
        <v>0</v>
      </c>
      <c r="G36" s="274">
        <f t="shared" si="11"/>
        <v>0</v>
      </c>
      <c r="H36" s="274">
        <f t="shared" si="11"/>
        <v>0</v>
      </c>
      <c r="I36" s="274">
        <f t="shared" si="11"/>
        <v>0</v>
      </c>
      <c r="J36" s="274"/>
      <c r="K36" s="274">
        <f>K27*K35</f>
        <v>0</v>
      </c>
      <c r="L36" s="274">
        <f>L27*L35</f>
        <v>0</v>
      </c>
      <c r="M36" s="273">
        <f t="shared" ref="M36:R36" si="12">M29*M35</f>
        <v>0.8</v>
      </c>
      <c r="N36" s="274">
        <f t="shared" si="12"/>
        <v>0.8</v>
      </c>
      <c r="O36" s="274">
        <f t="shared" si="12"/>
        <v>0.8</v>
      </c>
      <c r="P36" s="274">
        <f t="shared" si="12"/>
        <v>0.8</v>
      </c>
      <c r="Q36" s="274">
        <f t="shared" si="12"/>
        <v>0.8</v>
      </c>
      <c r="R36" s="274">
        <f t="shared" si="12"/>
        <v>0.8</v>
      </c>
      <c r="S36" s="274"/>
      <c r="T36" s="274">
        <f>T29*T35</f>
        <v>0.8</v>
      </c>
      <c r="U36" s="275">
        <f>U29*U35</f>
        <v>0.8</v>
      </c>
      <c r="V36" s="150"/>
      <c r="W36" s="150"/>
      <c r="X36" s="150"/>
      <c r="Y36" s="150"/>
      <c r="Z36" s="150"/>
      <c r="AA36" s="150"/>
      <c r="AB36" s="150"/>
      <c r="AC36" s="150"/>
      <c r="AD36" s="150"/>
      <c r="AE36" s="152">
        <f>SQRT(SUMSQ(D36,M36))</f>
        <v>0.8</v>
      </c>
      <c r="AF36" s="153">
        <f t="shared" ref="AF36:AM36" si="13">SQRT(SUMSQ(E36,N36))</f>
        <v>0.8</v>
      </c>
      <c r="AG36" s="153">
        <f t="shared" si="13"/>
        <v>0.8</v>
      </c>
      <c r="AH36" s="153">
        <f t="shared" si="13"/>
        <v>0.8</v>
      </c>
      <c r="AI36" s="153">
        <f t="shared" si="13"/>
        <v>0.8</v>
      </c>
      <c r="AJ36" s="153">
        <f t="shared" si="13"/>
        <v>0.8</v>
      </c>
      <c r="AK36" s="153"/>
      <c r="AL36" s="153">
        <f t="shared" si="13"/>
        <v>0.8</v>
      </c>
      <c r="AM36" s="154">
        <f t="shared" si="13"/>
        <v>0.8</v>
      </c>
      <c r="AN36" s="154"/>
      <c r="AO36" s="168" t="s">
        <v>77</v>
      </c>
    </row>
    <row r="37" spans="1:41" s="92" customFormat="1">
      <c r="A37" s="155"/>
      <c r="B37" s="133"/>
      <c r="C37" s="244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61"/>
      <c r="AF37" s="162"/>
      <c r="AG37" s="162"/>
      <c r="AH37" s="162"/>
      <c r="AI37" s="162"/>
      <c r="AJ37" s="162"/>
      <c r="AK37" s="162"/>
      <c r="AL37" s="162"/>
      <c r="AM37" s="163"/>
      <c r="AN37" s="163"/>
      <c r="AO37" s="168"/>
    </row>
    <row r="38" spans="1:41" s="92" customFormat="1">
      <c r="A38" s="135"/>
      <c r="B38" s="133"/>
      <c r="C38" s="244"/>
      <c r="D38" s="157"/>
      <c r="E38" s="157"/>
      <c r="F38" s="157"/>
      <c r="G38" s="157"/>
      <c r="H38" s="157"/>
      <c r="I38" s="157"/>
      <c r="J38" s="157"/>
      <c r="K38" s="157"/>
      <c r="L38" s="158"/>
      <c r="M38" s="156"/>
      <c r="N38" s="157"/>
      <c r="O38" s="157"/>
      <c r="P38" s="157"/>
      <c r="Q38" s="157"/>
      <c r="R38" s="157"/>
      <c r="S38" s="157"/>
      <c r="T38" s="160"/>
      <c r="U38" s="159"/>
      <c r="V38" s="160"/>
      <c r="W38" s="160"/>
      <c r="X38" s="160"/>
      <c r="Y38" s="160"/>
      <c r="Z38" s="160"/>
      <c r="AA38" s="160"/>
      <c r="AB38" s="160"/>
      <c r="AC38" s="160"/>
      <c r="AD38" s="160"/>
      <c r="AE38" s="156"/>
      <c r="AF38" s="157"/>
      <c r="AG38" s="157"/>
      <c r="AH38" s="157"/>
      <c r="AI38" s="157"/>
      <c r="AJ38" s="157"/>
      <c r="AK38" s="157"/>
      <c r="AL38" s="157"/>
      <c r="AM38" s="158"/>
      <c r="AN38" s="158"/>
      <c r="AO38" s="168"/>
    </row>
    <row r="39" spans="1:41" s="92" customFormat="1">
      <c r="A39" s="211" t="s">
        <v>96</v>
      </c>
      <c r="B39" s="165" t="s">
        <v>7</v>
      </c>
      <c r="C39" s="243"/>
      <c r="D39" s="150">
        <v>1</v>
      </c>
      <c r="E39" s="150">
        <v>1</v>
      </c>
      <c r="F39" s="150">
        <v>1</v>
      </c>
      <c r="G39" s="150">
        <v>1</v>
      </c>
      <c r="H39" s="150">
        <v>1</v>
      </c>
      <c r="I39" s="150">
        <v>1</v>
      </c>
      <c r="J39" s="150"/>
      <c r="K39" s="150">
        <v>1</v>
      </c>
      <c r="L39" s="151">
        <v>1</v>
      </c>
      <c r="M39" s="146">
        <v>1</v>
      </c>
      <c r="N39" s="150">
        <v>1</v>
      </c>
      <c r="O39" s="150">
        <v>1</v>
      </c>
      <c r="P39" s="150">
        <v>1</v>
      </c>
      <c r="Q39" s="150">
        <v>1</v>
      </c>
      <c r="R39" s="150">
        <v>1</v>
      </c>
      <c r="S39" s="150"/>
      <c r="T39" s="150">
        <v>1</v>
      </c>
      <c r="U39" s="151">
        <v>1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46"/>
      <c r="AF39" s="150"/>
      <c r="AG39" s="150"/>
      <c r="AH39" s="150"/>
      <c r="AI39" s="150"/>
      <c r="AJ39" s="150"/>
      <c r="AK39" s="150"/>
      <c r="AL39" s="150"/>
      <c r="AM39" s="151"/>
      <c r="AN39" s="151"/>
      <c r="AO39" s="167" t="s">
        <v>21</v>
      </c>
    </row>
    <row r="40" spans="1:41" s="92" customFormat="1">
      <c r="A40" s="212" t="s">
        <v>97</v>
      </c>
      <c r="B40" s="165" t="s">
        <v>4</v>
      </c>
      <c r="C40" s="243"/>
      <c r="D40" s="150">
        <f t="shared" ref="D40:I40" si="14">D$27*D39</f>
        <v>1.5</v>
      </c>
      <c r="E40" s="150">
        <f t="shared" si="14"/>
        <v>1.5</v>
      </c>
      <c r="F40" s="150">
        <f t="shared" si="14"/>
        <v>1.5</v>
      </c>
      <c r="G40" s="150">
        <f t="shared" si="14"/>
        <v>1.5</v>
      </c>
      <c r="H40" s="150">
        <f t="shared" si="14"/>
        <v>1.5</v>
      </c>
      <c r="I40" s="150">
        <f t="shared" si="14"/>
        <v>1.5</v>
      </c>
      <c r="J40" s="150"/>
      <c r="K40" s="150">
        <f>K$27*K39</f>
        <v>1.5</v>
      </c>
      <c r="L40" s="150">
        <f>L$27*L39</f>
        <v>1.5</v>
      </c>
      <c r="M40" s="146">
        <f>M$29*M39</f>
        <v>0.8</v>
      </c>
      <c r="N40" s="150">
        <f t="shared" ref="N40:U40" si="15">N$29*N39</f>
        <v>0.8</v>
      </c>
      <c r="O40" s="150">
        <f t="shared" si="15"/>
        <v>0.8</v>
      </c>
      <c r="P40" s="150">
        <f t="shared" si="15"/>
        <v>0.8</v>
      </c>
      <c r="Q40" s="150">
        <f t="shared" si="15"/>
        <v>0.8</v>
      </c>
      <c r="R40" s="150">
        <f t="shared" si="15"/>
        <v>0.8</v>
      </c>
      <c r="S40" s="150"/>
      <c r="T40" s="150">
        <f t="shared" si="15"/>
        <v>0.8</v>
      </c>
      <c r="U40" s="151">
        <f t="shared" si="15"/>
        <v>0.8</v>
      </c>
      <c r="V40" s="150"/>
      <c r="W40" s="150"/>
      <c r="X40" s="150"/>
      <c r="Y40" s="150"/>
      <c r="Z40" s="150"/>
      <c r="AA40" s="150"/>
      <c r="AB40" s="150"/>
      <c r="AC40" s="150"/>
      <c r="AD40" s="150"/>
      <c r="AE40" s="152">
        <f>SQRT(SUMSQ(D40,M40))</f>
        <v>1.7</v>
      </c>
      <c r="AF40" s="153">
        <f t="shared" ref="AF40:AM40" si="16">SQRT(SUMSQ(E40,N40))</f>
        <v>1.7</v>
      </c>
      <c r="AG40" s="153">
        <f t="shared" si="16"/>
        <v>1.7</v>
      </c>
      <c r="AH40" s="153">
        <f t="shared" si="16"/>
        <v>1.7</v>
      </c>
      <c r="AI40" s="153">
        <f t="shared" si="16"/>
        <v>1.7</v>
      </c>
      <c r="AJ40" s="153">
        <f t="shared" si="16"/>
        <v>1.7</v>
      </c>
      <c r="AK40" s="153"/>
      <c r="AL40" s="153">
        <f t="shared" si="16"/>
        <v>1.7</v>
      </c>
      <c r="AM40" s="154">
        <f t="shared" si="16"/>
        <v>1.7</v>
      </c>
      <c r="AN40" s="154"/>
      <c r="AO40" s="232" t="s">
        <v>74</v>
      </c>
    </row>
    <row r="41" spans="1:41" s="92" customFormat="1">
      <c r="A41" s="155"/>
      <c r="B41" s="133"/>
      <c r="C41" s="244"/>
      <c r="D41" s="157"/>
      <c r="E41" s="157"/>
      <c r="F41" s="157"/>
      <c r="G41" s="157"/>
      <c r="H41" s="157"/>
      <c r="I41" s="157"/>
      <c r="J41" s="157"/>
      <c r="K41" s="157"/>
      <c r="L41" s="158"/>
      <c r="M41" s="156"/>
      <c r="N41" s="157"/>
      <c r="O41" s="157"/>
      <c r="P41" s="157"/>
      <c r="Q41" s="157"/>
      <c r="R41" s="157"/>
      <c r="S41" s="157"/>
      <c r="T41" s="157"/>
      <c r="U41" s="158"/>
      <c r="V41" s="157"/>
      <c r="W41" s="157"/>
      <c r="X41" s="157"/>
      <c r="Y41" s="157"/>
      <c r="Z41" s="157"/>
      <c r="AA41" s="157"/>
      <c r="AB41" s="157"/>
      <c r="AC41" s="157"/>
      <c r="AD41" s="157"/>
      <c r="AE41" s="161"/>
      <c r="AF41" s="162"/>
      <c r="AG41" s="162"/>
      <c r="AH41" s="162"/>
      <c r="AI41" s="162"/>
      <c r="AJ41" s="162"/>
      <c r="AK41" s="162"/>
      <c r="AL41" s="162"/>
      <c r="AM41" s="163"/>
      <c r="AN41" s="163"/>
      <c r="AO41" s="168"/>
    </row>
    <row r="42" spans="1:41" s="92" customFormat="1">
      <c r="A42" s="213"/>
      <c r="B42" s="113"/>
      <c r="C42" s="245"/>
      <c r="D42" s="112"/>
      <c r="E42" s="112"/>
      <c r="F42" s="112"/>
      <c r="G42" s="112"/>
      <c r="H42" s="112"/>
      <c r="I42" s="112"/>
      <c r="J42" s="112"/>
      <c r="K42" s="112"/>
      <c r="L42" s="113"/>
      <c r="M42" s="100"/>
      <c r="N42" s="112"/>
      <c r="O42" s="112"/>
      <c r="P42" s="112"/>
      <c r="Q42" s="112"/>
      <c r="R42" s="112"/>
      <c r="S42" s="112"/>
      <c r="T42" s="112"/>
      <c r="U42" s="113"/>
      <c r="V42" s="112"/>
      <c r="W42" s="112"/>
      <c r="X42" s="112"/>
      <c r="Y42" s="112"/>
      <c r="Z42" s="112"/>
      <c r="AA42" s="112"/>
      <c r="AB42" s="112"/>
      <c r="AC42" s="112"/>
      <c r="AD42" s="112"/>
      <c r="AE42" s="100"/>
      <c r="AF42" s="112"/>
      <c r="AG42" s="112"/>
      <c r="AH42" s="112"/>
      <c r="AI42" s="112"/>
      <c r="AJ42" s="112"/>
      <c r="AK42" s="112"/>
      <c r="AL42" s="112"/>
      <c r="AM42" s="113"/>
      <c r="AN42" s="113"/>
      <c r="AO42" s="164"/>
    </row>
    <row r="43" spans="1:41" s="92" customFormat="1">
      <c r="A43" s="211" t="s">
        <v>83</v>
      </c>
      <c r="B43" s="165" t="s">
        <v>7</v>
      </c>
      <c r="C43" s="243"/>
      <c r="D43" s="150">
        <v>1</v>
      </c>
      <c r="E43" s="150">
        <v>1</v>
      </c>
      <c r="F43" s="150">
        <v>1</v>
      </c>
      <c r="G43" s="150">
        <v>1</v>
      </c>
      <c r="H43" s="150">
        <v>1</v>
      </c>
      <c r="I43" s="150">
        <v>1</v>
      </c>
      <c r="J43" s="150"/>
      <c r="K43" s="150">
        <v>1</v>
      </c>
      <c r="L43" s="151">
        <v>1</v>
      </c>
      <c r="M43" s="146">
        <f t="shared" ref="M43:R43" si="17">M17/(D17+M17)</f>
        <v>0.90909090909090917</v>
      </c>
      <c r="N43" s="150">
        <f t="shared" si="17"/>
        <v>0.33386057541687836</v>
      </c>
      <c r="O43" s="150">
        <f t="shared" si="17"/>
        <v>0.33386057541687858</v>
      </c>
      <c r="P43" s="150">
        <f t="shared" si="17"/>
        <v>0.3338605754168778</v>
      </c>
      <c r="Q43" s="150">
        <f t="shared" si="17"/>
        <v>0.33386057541687858</v>
      </c>
      <c r="R43" s="150">
        <f t="shared" si="17"/>
        <v>0.3338605754168778</v>
      </c>
      <c r="S43" s="150"/>
      <c r="T43" s="150">
        <f>T17/(K17+T17)</f>
        <v>0.33386057541687858</v>
      </c>
      <c r="U43" s="151">
        <f>U17/(L17+U17)</f>
        <v>0.3338605754168778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46"/>
      <c r="AF43" s="150"/>
      <c r="AG43" s="150"/>
      <c r="AH43" s="150"/>
      <c r="AI43" s="150"/>
      <c r="AJ43" s="150"/>
      <c r="AK43" s="150"/>
      <c r="AL43" s="150"/>
      <c r="AM43" s="151"/>
      <c r="AN43" s="151"/>
      <c r="AO43" s="167" t="s">
        <v>20</v>
      </c>
    </row>
    <row r="44" spans="1:41" s="92" customFormat="1">
      <c r="A44" s="212" t="s">
        <v>84</v>
      </c>
      <c r="B44" s="165" t="s">
        <v>4</v>
      </c>
      <c r="C44" s="243"/>
      <c r="D44" s="150">
        <f t="shared" ref="D44:I44" si="18">D$26*D43</f>
        <v>1.5</v>
      </c>
      <c r="E44" s="150">
        <f t="shared" si="18"/>
        <v>1.5</v>
      </c>
      <c r="F44" s="150">
        <f t="shared" si="18"/>
        <v>1.5</v>
      </c>
      <c r="G44" s="150">
        <f t="shared" si="18"/>
        <v>1.5</v>
      </c>
      <c r="H44" s="150">
        <f t="shared" si="18"/>
        <v>1.5</v>
      </c>
      <c r="I44" s="150">
        <f t="shared" si="18"/>
        <v>1.5</v>
      </c>
      <c r="J44" s="150"/>
      <c r="K44" s="150">
        <f>K$26*K43</f>
        <v>1.5</v>
      </c>
      <c r="L44" s="151">
        <f>L$26*L43</f>
        <v>1.5</v>
      </c>
      <c r="M44" s="146">
        <f t="shared" ref="M44:U44" si="19">M$28*M43</f>
        <v>0.27272727272727276</v>
      </c>
      <c r="N44" s="150">
        <f t="shared" si="19"/>
        <v>0.1001581726250635</v>
      </c>
      <c r="O44" s="150">
        <f t="shared" si="19"/>
        <v>0.10015817262506357</v>
      </c>
      <c r="P44" s="150">
        <f t="shared" si="19"/>
        <v>0.10015817262506334</v>
      </c>
      <c r="Q44" s="150">
        <f t="shared" si="19"/>
        <v>0.10015817262506357</v>
      </c>
      <c r="R44" s="150">
        <f t="shared" si="19"/>
        <v>0.10015817262506334</v>
      </c>
      <c r="S44" s="150"/>
      <c r="T44" s="150">
        <f>T$28*T43</f>
        <v>0.10015817262506357</v>
      </c>
      <c r="U44" s="151">
        <f t="shared" si="19"/>
        <v>0.10015817262506334</v>
      </c>
      <c r="V44" s="150"/>
      <c r="W44" s="150"/>
      <c r="X44" s="150"/>
      <c r="Y44" s="150"/>
      <c r="Z44" s="150"/>
      <c r="AA44" s="150"/>
      <c r="AB44" s="150"/>
      <c r="AC44" s="150"/>
      <c r="AD44" s="150"/>
      <c r="AE44" s="152">
        <f>SQRT(SUMSQ(M44,D44))</f>
        <v>1.5245918028407657</v>
      </c>
      <c r="AF44" s="153">
        <f t="shared" ref="AF44:AM44" si="20">SQRT(SUMSQ(N44,E44))</f>
        <v>1.5033401676079807</v>
      </c>
      <c r="AG44" s="153">
        <f t="shared" si="20"/>
        <v>1.5033401676079807</v>
      </c>
      <c r="AH44" s="153">
        <f t="shared" si="20"/>
        <v>1.5033401676079807</v>
      </c>
      <c r="AI44" s="153">
        <f t="shared" si="20"/>
        <v>1.5033401676079807</v>
      </c>
      <c r="AJ44" s="153">
        <f t="shared" si="20"/>
        <v>1.5033401676079807</v>
      </c>
      <c r="AK44" s="153"/>
      <c r="AL44" s="153">
        <f t="shared" si="20"/>
        <v>1.5033401676079807</v>
      </c>
      <c r="AM44" s="154">
        <f t="shared" si="20"/>
        <v>1.5033401676079807</v>
      </c>
      <c r="AN44" s="154"/>
      <c r="AO44" s="168" t="s">
        <v>36</v>
      </c>
    </row>
    <row r="45" spans="1:41" s="92" customFormat="1">
      <c r="A45" s="155"/>
      <c r="B45" s="133"/>
      <c r="C45" s="244"/>
      <c r="D45" s="157"/>
      <c r="E45" s="157"/>
      <c r="F45" s="157"/>
      <c r="G45" s="157"/>
      <c r="H45" s="157"/>
      <c r="I45" s="157"/>
      <c r="J45" s="157"/>
      <c r="K45" s="157"/>
      <c r="L45" s="158"/>
      <c r="M45" s="156"/>
      <c r="N45" s="157"/>
      <c r="O45" s="157"/>
      <c r="P45" s="157"/>
      <c r="Q45" s="157"/>
      <c r="R45" s="157"/>
      <c r="S45" s="157"/>
      <c r="T45" s="157"/>
      <c r="U45" s="158"/>
      <c r="V45" s="157"/>
      <c r="W45" s="157"/>
      <c r="X45" s="157"/>
      <c r="Y45" s="157"/>
      <c r="Z45" s="157"/>
      <c r="AA45" s="157"/>
      <c r="AB45" s="157"/>
      <c r="AC45" s="157"/>
      <c r="AD45" s="157"/>
      <c r="AE45" s="161"/>
      <c r="AF45" s="162"/>
      <c r="AG45" s="162"/>
      <c r="AH45" s="162"/>
      <c r="AI45" s="162"/>
      <c r="AJ45" s="162"/>
      <c r="AK45" s="162"/>
      <c r="AL45" s="162"/>
      <c r="AM45" s="163"/>
      <c r="AN45" s="163"/>
      <c r="AO45" s="168"/>
    </row>
    <row r="46" spans="1:41" s="92" customFormat="1">
      <c r="A46" s="155"/>
      <c r="B46" s="95"/>
      <c r="C46" s="246"/>
      <c r="D46" s="109"/>
      <c r="E46" s="109"/>
      <c r="F46" s="109"/>
      <c r="G46" s="109"/>
      <c r="H46" s="109"/>
      <c r="I46" s="109"/>
      <c r="J46" s="109"/>
      <c r="K46" s="109"/>
      <c r="L46" s="110"/>
      <c r="M46" s="156"/>
      <c r="N46" s="157"/>
      <c r="O46" s="157"/>
      <c r="P46" s="157"/>
      <c r="Q46" s="157"/>
      <c r="R46" s="157"/>
      <c r="S46" s="157"/>
      <c r="T46" s="157"/>
      <c r="U46" s="158"/>
      <c r="V46" s="109"/>
      <c r="W46" s="109"/>
      <c r="X46" s="109"/>
      <c r="Y46" s="109"/>
      <c r="Z46" s="109"/>
      <c r="AA46" s="109"/>
      <c r="AB46" s="109"/>
      <c r="AC46" s="109"/>
      <c r="AD46" s="109"/>
      <c r="AE46" s="108"/>
      <c r="AF46" s="109"/>
      <c r="AG46" s="109"/>
      <c r="AH46" s="109"/>
      <c r="AI46" s="109"/>
      <c r="AJ46" s="109"/>
      <c r="AK46" s="109"/>
      <c r="AL46" s="109"/>
      <c r="AM46" s="110"/>
      <c r="AN46" s="110"/>
      <c r="AO46" s="167"/>
    </row>
    <row r="47" spans="1:41" s="92" customFormat="1">
      <c r="A47" s="211" t="s">
        <v>111</v>
      </c>
      <c r="B47" s="165" t="s">
        <v>7</v>
      </c>
      <c r="C47" s="243"/>
      <c r="D47" s="150">
        <v>0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  <c r="J47" s="150"/>
      <c r="K47" s="150">
        <v>0</v>
      </c>
      <c r="L47" s="150">
        <v>0</v>
      </c>
      <c r="M47" s="146">
        <v>0</v>
      </c>
      <c r="N47" s="150">
        <v>0</v>
      </c>
      <c r="O47" s="150">
        <v>0</v>
      </c>
      <c r="P47" s="150">
        <v>0</v>
      </c>
      <c r="Q47" s="150">
        <v>0</v>
      </c>
      <c r="R47" s="150">
        <v>0</v>
      </c>
      <c r="S47" s="150"/>
      <c r="T47" s="150">
        <v>0</v>
      </c>
      <c r="U47" s="151">
        <v>0</v>
      </c>
      <c r="V47" s="150">
        <v>1</v>
      </c>
      <c r="W47" s="150">
        <v>1</v>
      </c>
      <c r="X47" s="150">
        <v>1</v>
      </c>
      <c r="Y47" s="150">
        <v>1</v>
      </c>
      <c r="Z47" s="150">
        <v>1</v>
      </c>
      <c r="AA47" s="150">
        <v>1</v>
      </c>
      <c r="AB47" s="150"/>
      <c r="AC47" s="150">
        <v>1</v>
      </c>
      <c r="AD47" s="151">
        <v>1</v>
      </c>
      <c r="AE47" s="146"/>
      <c r="AF47" s="150"/>
      <c r="AG47" s="150"/>
      <c r="AH47" s="150"/>
      <c r="AI47" s="150"/>
      <c r="AJ47" s="150"/>
      <c r="AK47" s="150"/>
      <c r="AL47" s="150"/>
      <c r="AM47" s="151"/>
      <c r="AN47" s="151"/>
      <c r="AO47" s="167" t="s">
        <v>20</v>
      </c>
    </row>
    <row r="48" spans="1:41" s="92" customFormat="1">
      <c r="A48" s="212" t="s">
        <v>110</v>
      </c>
      <c r="B48" s="165" t="s">
        <v>4</v>
      </c>
      <c r="C48" s="243"/>
      <c r="D48" s="150">
        <f>D$27*D47</f>
        <v>0</v>
      </c>
      <c r="E48" s="150">
        <f t="shared" ref="E48:L48" si="21">E$27*E47</f>
        <v>0</v>
      </c>
      <c r="F48" s="150">
        <f t="shared" si="21"/>
        <v>0</v>
      </c>
      <c r="G48" s="150">
        <f t="shared" si="21"/>
        <v>0</v>
      </c>
      <c r="H48" s="150">
        <f t="shared" si="21"/>
        <v>0</v>
      </c>
      <c r="I48" s="150">
        <f t="shared" si="21"/>
        <v>0</v>
      </c>
      <c r="J48" s="150"/>
      <c r="K48" s="150">
        <f t="shared" si="21"/>
        <v>0</v>
      </c>
      <c r="L48" s="150">
        <f t="shared" si="21"/>
        <v>0</v>
      </c>
      <c r="M48" s="146">
        <f>M$29*M47</f>
        <v>0</v>
      </c>
      <c r="N48" s="150">
        <f t="shared" ref="N48:U48" si="22">N$29*N47</f>
        <v>0</v>
      </c>
      <c r="O48" s="150">
        <f t="shared" si="22"/>
        <v>0</v>
      </c>
      <c r="P48" s="150">
        <f t="shared" si="22"/>
        <v>0</v>
      </c>
      <c r="Q48" s="150">
        <f t="shared" si="22"/>
        <v>0</v>
      </c>
      <c r="R48" s="150">
        <f t="shared" si="22"/>
        <v>0</v>
      </c>
      <c r="S48" s="150"/>
      <c r="T48" s="150">
        <f t="shared" si="22"/>
        <v>0</v>
      </c>
      <c r="U48" s="151">
        <f t="shared" si="22"/>
        <v>0</v>
      </c>
      <c r="V48" s="150">
        <f t="shared" ref="V48:AD48" si="23">V$30*V47</f>
        <v>3</v>
      </c>
      <c r="W48" s="150">
        <f t="shared" si="23"/>
        <v>3</v>
      </c>
      <c r="X48" s="150">
        <f t="shared" si="23"/>
        <v>3</v>
      </c>
      <c r="Y48" s="150">
        <f t="shared" si="23"/>
        <v>3</v>
      </c>
      <c r="Z48" s="150">
        <f t="shared" si="23"/>
        <v>3</v>
      </c>
      <c r="AA48" s="150">
        <f t="shared" si="23"/>
        <v>3</v>
      </c>
      <c r="AB48" s="150"/>
      <c r="AC48" s="150">
        <f>AC$30*AC47</f>
        <v>3</v>
      </c>
      <c r="AD48" s="151">
        <f t="shared" si="23"/>
        <v>3</v>
      </c>
      <c r="AE48" s="152">
        <f>SQRT(SUMSQ(M48,D48))+V48</f>
        <v>3</v>
      </c>
      <c r="AF48" s="153">
        <f t="shared" ref="AF48:AM48" si="24">SQRT(SUMSQ(N48,E48))+W48</f>
        <v>3</v>
      </c>
      <c r="AG48" s="153">
        <f t="shared" si="24"/>
        <v>3</v>
      </c>
      <c r="AH48" s="153">
        <f t="shared" si="24"/>
        <v>3</v>
      </c>
      <c r="AI48" s="153">
        <f t="shared" si="24"/>
        <v>3</v>
      </c>
      <c r="AJ48" s="153">
        <f t="shared" si="24"/>
        <v>3</v>
      </c>
      <c r="AK48" s="153"/>
      <c r="AL48" s="153">
        <f t="shared" si="24"/>
        <v>3</v>
      </c>
      <c r="AM48" s="154">
        <f t="shared" si="24"/>
        <v>3</v>
      </c>
      <c r="AN48" s="154"/>
      <c r="AO48" s="207" t="s">
        <v>101</v>
      </c>
    </row>
    <row r="49" spans="1:41" s="92" customFormat="1" ht="13.5" thickBot="1">
      <c r="A49" s="114"/>
      <c r="B49" s="166"/>
      <c r="C49" s="247"/>
      <c r="D49" s="116"/>
      <c r="E49" s="116"/>
      <c r="F49" s="116"/>
      <c r="G49" s="116"/>
      <c r="H49" s="116"/>
      <c r="I49" s="116"/>
      <c r="J49" s="116"/>
      <c r="K49" s="116"/>
      <c r="L49" s="117"/>
      <c r="M49" s="115"/>
      <c r="N49" s="116"/>
      <c r="O49" s="116"/>
      <c r="P49" s="116"/>
      <c r="Q49" s="116"/>
      <c r="R49" s="116"/>
      <c r="S49" s="116"/>
      <c r="T49" s="116"/>
      <c r="U49" s="117"/>
      <c r="V49" s="116"/>
      <c r="W49" s="116"/>
      <c r="X49" s="116"/>
      <c r="Y49" s="116"/>
      <c r="Z49" s="116"/>
      <c r="AA49" s="116"/>
      <c r="AB49" s="116"/>
      <c r="AC49" s="116"/>
      <c r="AD49" s="116"/>
      <c r="AE49" s="118"/>
      <c r="AF49" s="119"/>
      <c r="AG49" s="119"/>
      <c r="AH49" s="119"/>
      <c r="AI49" s="119"/>
      <c r="AJ49" s="119"/>
      <c r="AK49" s="119"/>
      <c r="AL49" s="119"/>
      <c r="AM49" s="120"/>
      <c r="AN49" s="120"/>
      <c r="AO49" s="121"/>
    </row>
    <row r="50" spans="1:41" s="92" customFormat="1">
      <c r="A50" s="122"/>
      <c r="B50" s="94"/>
      <c r="C50" s="94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23"/>
    </row>
    <row r="51" spans="1:41" s="92" customFormat="1" ht="13.5" thickBot="1">
      <c r="AO51" s="124"/>
    </row>
    <row r="52" spans="1:41" s="92" customFormat="1">
      <c r="A52" s="1" t="s">
        <v>17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130" t="s">
        <v>0</v>
      </c>
    </row>
    <row r="53" spans="1:41" s="92" customFormat="1">
      <c r="A53" s="265" t="s">
        <v>99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>
      <c r="A54" s="265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209"/>
    </row>
    <row r="55" spans="1:41" s="92" customFormat="1" ht="13.5" thickBot="1">
      <c r="A55" s="208"/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210"/>
    </row>
    <row r="56" spans="1:41" s="92" customFormat="1">
      <c r="AO56" s="124"/>
    </row>
    <row r="57" spans="1:41" s="92" customFormat="1" ht="13.5" thickBot="1">
      <c r="AO57" s="124"/>
    </row>
    <row r="58" spans="1:41" s="92" customFormat="1">
      <c r="A58" s="1" t="s">
        <v>18</v>
      </c>
      <c r="B58" s="147"/>
      <c r="C58" s="215"/>
      <c r="D58" s="282" t="s">
        <v>81</v>
      </c>
      <c r="E58" s="280"/>
      <c r="F58" s="280"/>
      <c r="G58" s="280"/>
      <c r="H58" s="280"/>
      <c r="I58" s="280"/>
      <c r="J58" s="280"/>
      <c r="K58" s="280"/>
      <c r="L58" s="281"/>
      <c r="M58" s="279" t="s">
        <v>82</v>
      </c>
      <c r="N58" s="280"/>
      <c r="O58" s="280"/>
      <c r="P58" s="280"/>
      <c r="Q58" s="280"/>
      <c r="R58" s="280"/>
      <c r="S58" s="280"/>
      <c r="T58" s="280"/>
      <c r="U58" s="281"/>
      <c r="V58" s="148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2" customFormat="1">
      <c r="A59" s="2"/>
      <c r="B59" s="54"/>
      <c r="C59" s="233"/>
      <c r="D59" s="44" t="s">
        <v>29</v>
      </c>
      <c r="E59" s="276" t="s">
        <v>30</v>
      </c>
      <c r="F59" s="276"/>
      <c r="G59" s="277"/>
      <c r="H59" s="277"/>
      <c r="I59" s="277"/>
      <c r="J59" s="277"/>
      <c r="K59" s="277"/>
      <c r="L59" s="278"/>
      <c r="M59" s="3" t="s">
        <v>29</v>
      </c>
      <c r="N59" s="276" t="s">
        <v>30</v>
      </c>
      <c r="O59" s="276"/>
      <c r="P59" s="283"/>
      <c r="Q59" s="283"/>
      <c r="R59" s="283"/>
      <c r="S59" s="283"/>
      <c r="T59" s="283"/>
      <c r="U59" s="278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2" customFormat="1">
      <c r="A60" s="223" t="s">
        <v>73</v>
      </c>
      <c r="B60" s="90" t="s">
        <v>2</v>
      </c>
      <c r="C60" s="7"/>
      <c r="D60" s="149">
        <f t="shared" ref="D60:I60" si="25">D9</f>
        <v>-94.65</v>
      </c>
      <c r="E60" s="127">
        <f t="shared" si="25"/>
        <v>-117</v>
      </c>
      <c r="F60" s="127">
        <f t="shared" si="25"/>
        <v>-116.5</v>
      </c>
      <c r="G60" s="127">
        <f t="shared" si="25"/>
        <v>-116</v>
      </c>
      <c r="H60" s="127">
        <f t="shared" si="25"/>
        <v>-115.5</v>
      </c>
      <c r="I60" s="127">
        <f t="shared" si="25"/>
        <v>-115</v>
      </c>
      <c r="J60" s="127"/>
      <c r="K60" s="127">
        <f>K9</f>
        <v>-114</v>
      </c>
      <c r="L60" s="128">
        <f>L9</f>
        <v>-113.5</v>
      </c>
      <c r="M60" s="127"/>
      <c r="N60" s="127"/>
      <c r="O60" s="127"/>
      <c r="P60" s="127"/>
      <c r="Q60" s="127"/>
      <c r="R60" s="127"/>
      <c r="S60" s="127"/>
      <c r="T60" s="127"/>
      <c r="U60" s="128"/>
      <c r="V60" s="131"/>
      <c r="W60" s="132"/>
      <c r="X60" s="132"/>
      <c r="Y60" s="132"/>
      <c r="Z60" s="132"/>
      <c r="AA60" s="132"/>
      <c r="AB60" s="132"/>
      <c r="AC60" s="132"/>
      <c r="AD60" s="132"/>
      <c r="AE60" s="7"/>
      <c r="AF60" s="7"/>
      <c r="AG60" s="7"/>
      <c r="AH60" s="7"/>
      <c r="AI60" s="7"/>
      <c r="AJ60" s="7"/>
      <c r="AK60" s="7"/>
      <c r="AL60" s="7"/>
      <c r="AM60" s="90"/>
      <c r="AN60" s="90"/>
      <c r="AO60" s="33"/>
    </row>
    <row r="61" spans="1:41" s="92" customFormat="1">
      <c r="A61" s="223" t="s">
        <v>98</v>
      </c>
      <c r="B61" s="90" t="s">
        <v>4</v>
      </c>
      <c r="C61" s="7"/>
      <c r="D61" s="149"/>
      <c r="E61" s="127"/>
      <c r="F61" s="127"/>
      <c r="G61" s="127"/>
      <c r="H61" s="127"/>
      <c r="I61" s="127"/>
      <c r="J61" s="127"/>
      <c r="K61" s="127"/>
      <c r="L61" s="128"/>
      <c r="M61" s="127">
        <f t="shared" ref="M61:R61" si="26">M10</f>
        <v>10</v>
      </c>
      <c r="N61" s="127">
        <f t="shared" si="26"/>
        <v>-3</v>
      </c>
      <c r="O61" s="127">
        <f t="shared" si="26"/>
        <v>-3</v>
      </c>
      <c r="P61" s="127">
        <f t="shared" si="26"/>
        <v>-3</v>
      </c>
      <c r="Q61" s="127">
        <f t="shared" si="26"/>
        <v>-3</v>
      </c>
      <c r="R61" s="127">
        <f t="shared" si="26"/>
        <v>-3</v>
      </c>
      <c r="S61" s="127"/>
      <c r="T61" s="127">
        <f>T10</f>
        <v>-3</v>
      </c>
      <c r="U61" s="128">
        <f>U10</f>
        <v>-3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33"/>
    </row>
    <row r="62" spans="1:41" s="92" customFormat="1">
      <c r="A62" s="2" t="s">
        <v>12</v>
      </c>
      <c r="B62" s="90" t="s">
        <v>4</v>
      </c>
      <c r="C62" s="7"/>
      <c r="D62" s="260">
        <v>0</v>
      </c>
      <c r="E62" s="261">
        <v>0</v>
      </c>
      <c r="F62" s="261">
        <v>0</v>
      </c>
      <c r="G62" s="261">
        <v>0</v>
      </c>
      <c r="H62" s="261">
        <v>0</v>
      </c>
      <c r="I62" s="261">
        <v>0</v>
      </c>
      <c r="J62" s="261"/>
      <c r="K62" s="261">
        <v>0</v>
      </c>
      <c r="L62" s="262">
        <v>0</v>
      </c>
      <c r="M62" s="263">
        <v>0</v>
      </c>
      <c r="N62" s="263">
        <v>0.8</v>
      </c>
      <c r="O62" s="263">
        <v>0.8</v>
      </c>
      <c r="P62" s="263">
        <v>0.8</v>
      </c>
      <c r="Q62" s="263">
        <v>0.8</v>
      </c>
      <c r="R62" s="263">
        <v>0.8</v>
      </c>
      <c r="S62" s="263"/>
      <c r="T62" s="263">
        <v>0.8</v>
      </c>
      <c r="U62" s="263">
        <v>0.8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10</v>
      </c>
    </row>
    <row r="63" spans="1:41" s="92" customFormat="1">
      <c r="A63" s="135" t="s">
        <v>11</v>
      </c>
      <c r="B63" s="90" t="s">
        <v>4</v>
      </c>
      <c r="C63" s="7"/>
      <c r="D63" s="185">
        <f t="shared" ref="D63:I63" si="27">D60+D62</f>
        <v>-94.65</v>
      </c>
      <c r="E63" s="186">
        <f t="shared" si="27"/>
        <v>-117</v>
      </c>
      <c r="F63" s="186">
        <f t="shared" si="27"/>
        <v>-116.5</v>
      </c>
      <c r="G63" s="186">
        <f t="shared" si="27"/>
        <v>-116</v>
      </c>
      <c r="H63" s="186">
        <f t="shared" si="27"/>
        <v>-115.5</v>
      </c>
      <c r="I63" s="186">
        <f t="shared" si="27"/>
        <v>-115</v>
      </c>
      <c r="J63" s="186"/>
      <c r="K63" s="186">
        <f>K60+K62</f>
        <v>-114</v>
      </c>
      <c r="L63" s="187">
        <f>L60+L62</f>
        <v>-113.5</v>
      </c>
      <c r="M63" s="186">
        <f t="shared" ref="M63:U63" si="28">M61+M62</f>
        <v>10</v>
      </c>
      <c r="N63" s="186">
        <f t="shared" si="28"/>
        <v>-2.2000000000000002</v>
      </c>
      <c r="O63" s="186">
        <f t="shared" si="28"/>
        <v>-2.2000000000000002</v>
      </c>
      <c r="P63" s="186">
        <f t="shared" si="28"/>
        <v>-2.2000000000000002</v>
      </c>
      <c r="Q63" s="186">
        <f t="shared" si="28"/>
        <v>-2.2000000000000002</v>
      </c>
      <c r="R63" s="186">
        <f t="shared" si="28"/>
        <v>-2.2000000000000002</v>
      </c>
      <c r="S63" s="186"/>
      <c r="T63" s="186">
        <f t="shared" si="28"/>
        <v>-2.2000000000000002</v>
      </c>
      <c r="U63" s="187">
        <f t="shared" si="28"/>
        <v>-2.2000000000000002</v>
      </c>
      <c r="V63" s="149"/>
      <c r="W63" s="127"/>
      <c r="X63" s="127"/>
      <c r="Y63" s="127"/>
      <c r="Z63" s="127"/>
      <c r="AA63" s="127"/>
      <c r="AB63" s="127"/>
      <c r="AC63" s="127"/>
      <c r="AD63" s="127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 t="s">
        <v>22</v>
      </c>
    </row>
    <row r="64" spans="1:41" s="92" customFormat="1">
      <c r="A64" s="2"/>
      <c r="B64" s="90"/>
      <c r="C64" s="7"/>
      <c r="D64" s="139"/>
      <c r="E64" s="7"/>
      <c r="F64" s="7"/>
      <c r="G64" s="7"/>
      <c r="H64" s="7"/>
      <c r="I64" s="7"/>
      <c r="J64" s="7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171" t="s">
        <v>9</v>
      </c>
      <c r="B65" s="90"/>
      <c r="C65" s="7"/>
      <c r="D65" s="139"/>
      <c r="E65" s="7"/>
      <c r="F65" s="7"/>
      <c r="G65" s="7"/>
      <c r="H65" s="7"/>
      <c r="I65" s="7"/>
      <c r="J65" s="7"/>
      <c r="K65" s="7"/>
      <c r="L65" s="90"/>
      <c r="M65" s="127"/>
      <c r="N65" s="127"/>
      <c r="O65" s="127"/>
      <c r="P65" s="127"/>
      <c r="Q65" s="127"/>
      <c r="R65" s="127"/>
      <c r="S65" s="127"/>
      <c r="T65" s="132"/>
      <c r="U65" s="133"/>
      <c r="V65" s="131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3"/>
      <c r="AN65" s="133"/>
      <c r="AO65" s="170"/>
    </row>
    <row r="66" spans="1:41" s="92" customFormat="1">
      <c r="A66" s="2" t="s">
        <v>5</v>
      </c>
      <c r="B66" s="224" t="s">
        <v>61</v>
      </c>
      <c r="C66" s="7"/>
      <c r="D66" s="172">
        <f t="shared" ref="D66:I66" si="29">(10^12)*(10^-3)*10^(D63/10)*D5/15</f>
        <v>0.34276778654644968</v>
      </c>
      <c r="E66" s="173">
        <f t="shared" si="29"/>
        <v>1.9952623149688759E-3</v>
      </c>
      <c r="F66" s="173">
        <f t="shared" si="29"/>
        <v>2.2387211385683343E-3</v>
      </c>
      <c r="G66" s="173">
        <f t="shared" si="29"/>
        <v>2.5118864315095729E-3</v>
      </c>
      <c r="H66" s="173">
        <f t="shared" si="29"/>
        <v>2.8183829312644444E-3</v>
      </c>
      <c r="I66" s="173">
        <f t="shared" si="29"/>
        <v>3.1622776601683668E-3</v>
      </c>
      <c r="J66" s="173"/>
      <c r="K66" s="173">
        <f>(10^12)*(10^-3)*10^(K63/10)*K5/15</f>
        <v>3.9810717055349535E-3</v>
      </c>
      <c r="L66" s="174">
        <f>(10^12)*(10^-3)*10^(L63/10)*L5/15</f>
        <v>4.4668359215096235E-3</v>
      </c>
      <c r="M66" s="173">
        <f t="shared" ref="M66:R66" si="30">(10^12)*(10^-3)*10^((D63+M63)/10)*M5/15</f>
        <v>3.427677865464501</v>
      </c>
      <c r="N66" s="173">
        <f t="shared" si="30"/>
        <v>1.2022644346174087E-3</v>
      </c>
      <c r="O66" s="173">
        <f t="shared" si="30"/>
        <v>1.3489628825916484E-3</v>
      </c>
      <c r="P66" s="173">
        <f t="shared" si="30"/>
        <v>1.5135612484362016E-3</v>
      </c>
      <c r="Q66" s="173">
        <f t="shared" si="30"/>
        <v>1.6982436524617421E-3</v>
      </c>
      <c r="R66" s="173">
        <f t="shared" si="30"/>
        <v>1.9054607179632371E-3</v>
      </c>
      <c r="S66" s="173"/>
      <c r="T66" s="173">
        <f>(10^12)*(10^-3)*10^((K63+T63)/10)*T5/15</f>
        <v>2.3988329190194756E-3</v>
      </c>
      <c r="U66" s="174">
        <f>(10^12)*(10^-3)*10^((L63+U63)/10)*U5/15</f>
        <v>2.6915348039269075E-3</v>
      </c>
      <c r="V66" s="172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4"/>
      <c r="AN66" s="174"/>
      <c r="AO66" s="170"/>
    </row>
    <row r="67" spans="1:41" s="92" customFormat="1">
      <c r="A67" s="31" t="s">
        <v>71</v>
      </c>
      <c r="B67" s="90" t="s">
        <v>4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/>
      <c r="K67" s="7" t="s">
        <v>6</v>
      </c>
      <c r="L67" s="90" t="s">
        <v>6</v>
      </c>
      <c r="M67" s="10">
        <f t="shared" ref="M67:R67" si="31">10*LOG(M66/(D66))</f>
        <v>10.000000000000004</v>
      </c>
      <c r="N67" s="10">
        <f t="shared" si="31"/>
        <v>-2.2000000000000068</v>
      </c>
      <c r="O67" s="10">
        <f t="shared" si="31"/>
        <v>-2.200000000000006</v>
      </c>
      <c r="P67" s="10">
        <f t="shared" si="31"/>
        <v>-2.200000000000006</v>
      </c>
      <c r="Q67" s="10">
        <f t="shared" si="31"/>
        <v>-2.1999999999999909</v>
      </c>
      <c r="R67" s="10">
        <f t="shared" si="31"/>
        <v>-2.2000000000000055</v>
      </c>
      <c r="S67" s="10"/>
      <c r="T67" s="10">
        <f>10*LOG(T66/(K66))</f>
        <v>-2.200000000000006</v>
      </c>
      <c r="U67" s="176">
        <f>10*LOG(U66/(L66))</f>
        <v>-2.200000000000006</v>
      </c>
      <c r="V67" s="175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2" customFormat="1">
      <c r="A68" s="266" t="s">
        <v>72</v>
      </c>
      <c r="B68" s="224" t="s">
        <v>60</v>
      </c>
      <c r="C68" s="7"/>
      <c r="D68" s="139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/>
      <c r="K68" s="7" t="s">
        <v>6</v>
      </c>
      <c r="L68" s="90" t="s">
        <v>6</v>
      </c>
      <c r="M68" s="10">
        <f t="shared" ref="M68:R68" si="32">D63+M63+10*LOG(M5/15)</f>
        <v>-84.65</v>
      </c>
      <c r="N68" s="10">
        <f t="shared" si="32"/>
        <v>-119.2</v>
      </c>
      <c r="O68" s="10">
        <f t="shared" si="32"/>
        <v>-118.7</v>
      </c>
      <c r="P68" s="10">
        <f t="shared" si="32"/>
        <v>-118.2</v>
      </c>
      <c r="Q68" s="10">
        <f t="shared" si="32"/>
        <v>-117.7</v>
      </c>
      <c r="R68" s="10">
        <f t="shared" si="32"/>
        <v>-117.2</v>
      </c>
      <c r="S68" s="10"/>
      <c r="T68" s="10">
        <f>K63+T63+10*LOG(T5/15)</f>
        <v>-116.2</v>
      </c>
      <c r="U68" s="176">
        <f>L63+U63+10*LOG(U5/15)</f>
        <v>-115.7</v>
      </c>
      <c r="V68" s="177"/>
      <c r="W68" s="178"/>
      <c r="X68" s="178"/>
      <c r="Y68" s="178"/>
      <c r="Z68" s="178"/>
      <c r="AA68" s="178"/>
      <c r="AB68" s="178"/>
      <c r="AC68" s="178"/>
      <c r="AD68" s="178"/>
      <c r="AE68" s="7"/>
      <c r="AF68" s="7"/>
      <c r="AG68" s="7"/>
      <c r="AH68" s="7"/>
      <c r="AI68" s="7"/>
      <c r="AJ68" s="7"/>
      <c r="AK68" s="7"/>
      <c r="AL68" s="7"/>
      <c r="AM68" s="90"/>
      <c r="AN68" s="90"/>
      <c r="AO68" s="170" t="str">
        <f>AO19</f>
        <v>For SSB_RP level range check</v>
      </c>
    </row>
    <row r="69" spans="1:41">
      <c r="A69" s="266" t="s">
        <v>108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/>
      <c r="K69" s="5" t="s">
        <v>6</v>
      </c>
      <c r="L69" s="47" t="s">
        <v>6</v>
      </c>
      <c r="M69" s="67">
        <f t="shared" ref="M69:R69" si="33">M68-M68</f>
        <v>0</v>
      </c>
      <c r="N69" s="34">
        <f t="shared" si="33"/>
        <v>0</v>
      </c>
      <c r="O69" s="34">
        <f t="shared" si="33"/>
        <v>0</v>
      </c>
      <c r="P69" s="34">
        <f t="shared" si="33"/>
        <v>0</v>
      </c>
      <c r="Q69" s="34">
        <f t="shared" si="33"/>
        <v>0</v>
      </c>
      <c r="R69" s="34">
        <f t="shared" si="33"/>
        <v>0</v>
      </c>
      <c r="S69" s="34"/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90"/>
      <c r="AN69" s="90"/>
      <c r="AO69" s="22"/>
    </row>
    <row r="70" spans="1:41" s="92" customFormat="1" ht="13.5" thickBot="1">
      <c r="A70" s="179" t="s">
        <v>32</v>
      </c>
      <c r="B70" s="269" t="s">
        <v>69</v>
      </c>
      <c r="C70" s="180"/>
      <c r="D70" s="181">
        <f t="shared" ref="D70:I70" si="34">10*LOG((D66+M66)*10^-9)+10*LOG(D7*12)</f>
        <v>-56.284227251593506</v>
      </c>
      <c r="E70" s="182">
        <f t="shared" si="34"/>
        <v>-87.000012239693476</v>
      </c>
      <c r="F70" s="182">
        <f t="shared" si="34"/>
        <v>-86.50001223969349</v>
      </c>
      <c r="G70" s="182">
        <f t="shared" si="34"/>
        <v>-86.000012239693476</v>
      </c>
      <c r="H70" s="182">
        <f t="shared" si="34"/>
        <v>-85.50001223969349</v>
      </c>
      <c r="I70" s="182">
        <f t="shared" si="34"/>
        <v>-85.00001223969349</v>
      </c>
      <c r="J70" s="182"/>
      <c r="K70" s="182">
        <f>10*LOG((K66+T66)*10^-9)+10*LOG(K7*12)</f>
        <v>-84.000012239693504</v>
      </c>
      <c r="L70" s="183">
        <f>10*LOG((L66+U66)*10^-9)+10*LOG(L7*12)</f>
        <v>-83.500012239693476</v>
      </c>
      <c r="M70" s="36" t="s">
        <v>6</v>
      </c>
      <c r="N70" s="180" t="s">
        <v>6</v>
      </c>
      <c r="O70" s="180" t="s">
        <v>6</v>
      </c>
      <c r="P70" s="180" t="s">
        <v>6</v>
      </c>
      <c r="Q70" s="180" t="s">
        <v>6</v>
      </c>
      <c r="R70" s="180" t="s">
        <v>6</v>
      </c>
      <c r="S70" s="180"/>
      <c r="T70" s="36" t="s">
        <v>6</v>
      </c>
      <c r="U70" s="52" t="s">
        <v>6</v>
      </c>
      <c r="V70" s="181"/>
      <c r="W70" s="182"/>
      <c r="X70" s="182"/>
      <c r="Y70" s="182"/>
      <c r="Z70" s="182"/>
      <c r="AA70" s="182"/>
      <c r="AB70" s="182"/>
      <c r="AC70" s="182"/>
      <c r="AD70" s="182"/>
      <c r="AE70" s="180"/>
      <c r="AF70" s="180"/>
      <c r="AG70" s="180"/>
      <c r="AH70" s="180"/>
      <c r="AI70" s="180"/>
      <c r="AJ70" s="180"/>
      <c r="AK70" s="180"/>
      <c r="AL70" s="180"/>
      <c r="AM70" s="184"/>
      <c r="AN70" s="184"/>
      <c r="AO70" s="26" t="str">
        <f>AO21</f>
        <v>For Io level range check</v>
      </c>
    </row>
    <row r="71" spans="1:41" s="92" customFormat="1">
      <c r="A71" s="126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125"/>
      <c r="N71" s="125"/>
      <c r="O71" s="125"/>
      <c r="P71" s="125"/>
      <c r="Q71" s="125"/>
      <c r="R71" s="125"/>
      <c r="S71" s="125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123"/>
    </row>
    <row r="72" spans="1:41" s="92" customFormat="1" ht="13.5" thickBot="1">
      <c r="AO72" s="124"/>
    </row>
    <row r="73" spans="1:41" s="92" customFormat="1">
      <c r="A73" s="1" t="s">
        <v>19</v>
      </c>
      <c r="B73" s="96"/>
      <c r="C73" s="96"/>
      <c r="D73" s="282" t="s">
        <v>81</v>
      </c>
      <c r="E73" s="280"/>
      <c r="F73" s="280"/>
      <c r="G73" s="280"/>
      <c r="H73" s="280"/>
      <c r="I73" s="280"/>
      <c r="J73" s="280"/>
      <c r="K73" s="280"/>
      <c r="L73" s="281"/>
      <c r="M73" s="282" t="s">
        <v>82</v>
      </c>
      <c r="N73" s="280"/>
      <c r="O73" s="280"/>
      <c r="P73" s="280"/>
      <c r="Q73" s="280"/>
      <c r="R73" s="280"/>
      <c r="S73" s="280"/>
      <c r="T73" s="280"/>
      <c r="U73" s="281"/>
      <c r="V73" s="279" t="s">
        <v>37</v>
      </c>
      <c r="W73" s="280"/>
      <c r="X73" s="280"/>
      <c r="Y73" s="280"/>
      <c r="Z73" s="280"/>
      <c r="AA73" s="280"/>
      <c r="AB73" s="280"/>
      <c r="AC73" s="280"/>
      <c r="AD73" s="281"/>
      <c r="AE73" s="282" t="s">
        <v>28</v>
      </c>
      <c r="AF73" s="280"/>
      <c r="AG73" s="280"/>
      <c r="AH73" s="280"/>
      <c r="AI73" s="280"/>
      <c r="AJ73" s="280"/>
      <c r="AK73" s="280"/>
      <c r="AL73" s="280"/>
      <c r="AM73" s="281"/>
      <c r="AN73" s="147" t="s">
        <v>58</v>
      </c>
      <c r="AO73" s="19" t="s">
        <v>0</v>
      </c>
    </row>
    <row r="74" spans="1:41" s="92" customFormat="1">
      <c r="A74" s="59"/>
      <c r="B74" s="90"/>
      <c r="C74" s="90"/>
      <c r="D74" s="44" t="s">
        <v>29</v>
      </c>
      <c r="E74" s="276" t="s">
        <v>30</v>
      </c>
      <c r="F74" s="276"/>
      <c r="G74" s="277"/>
      <c r="H74" s="277"/>
      <c r="I74" s="277"/>
      <c r="J74" s="277"/>
      <c r="K74" s="277"/>
      <c r="L74" s="278"/>
      <c r="M74" s="44" t="s">
        <v>29</v>
      </c>
      <c r="N74" s="276" t="s">
        <v>30</v>
      </c>
      <c r="O74" s="276"/>
      <c r="P74" s="277"/>
      <c r="Q74" s="277"/>
      <c r="R74" s="277"/>
      <c r="S74" s="277"/>
      <c r="T74" s="277"/>
      <c r="U74" s="278"/>
      <c r="V74" s="3" t="s">
        <v>29</v>
      </c>
      <c r="W74" s="276" t="s">
        <v>30</v>
      </c>
      <c r="X74" s="276"/>
      <c r="Y74" s="277"/>
      <c r="Z74" s="277"/>
      <c r="AA74" s="277"/>
      <c r="AB74" s="277"/>
      <c r="AC74" s="277"/>
      <c r="AD74" s="278"/>
      <c r="AE74" s="44" t="s">
        <v>29</v>
      </c>
      <c r="AF74" s="276" t="s">
        <v>30</v>
      </c>
      <c r="AG74" s="276"/>
      <c r="AH74" s="283"/>
      <c r="AI74" s="283"/>
      <c r="AJ74" s="283"/>
      <c r="AK74" s="283"/>
      <c r="AL74" s="283"/>
      <c r="AM74" s="278"/>
      <c r="AN74" s="249"/>
      <c r="AO74" s="20"/>
    </row>
    <row r="75" spans="1:41" s="92" customFormat="1">
      <c r="A75" s="211" t="s">
        <v>85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91">
        <f t="shared" ref="M75:R75" si="35">M76-AE76</f>
        <v>9.2000000000000028</v>
      </c>
      <c r="N75" s="192">
        <f>N76-AF76</f>
        <v>-3.0000000000000071</v>
      </c>
      <c r="O75" s="192">
        <f t="shared" si="35"/>
        <v>-3.0000000000000062</v>
      </c>
      <c r="P75" s="192">
        <f t="shared" si="35"/>
        <v>-3.0000000000000062</v>
      </c>
      <c r="Q75" s="192">
        <f t="shared" si="35"/>
        <v>-2.9999999999999911</v>
      </c>
      <c r="R75" s="192">
        <f t="shared" si="35"/>
        <v>-3.0000000000000053</v>
      </c>
      <c r="S75" s="192"/>
      <c r="T75" s="192">
        <f>T76-AL76</f>
        <v>-3.0000000000000062</v>
      </c>
      <c r="U75" s="193">
        <f>U76-AM76</f>
        <v>-3.0000000000000062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46"/>
      <c r="AF75" s="150"/>
      <c r="AG75" s="150"/>
      <c r="AH75" s="150"/>
      <c r="AI75" s="150"/>
      <c r="AJ75" s="150"/>
      <c r="AK75" s="150"/>
      <c r="AL75" s="150"/>
      <c r="AM75" s="151"/>
      <c r="AN75" s="250">
        <v>-3.0000000010000001</v>
      </c>
      <c r="AO75" s="256" t="s">
        <v>119</v>
      </c>
    </row>
    <row r="76" spans="1:41" s="92" customFormat="1">
      <c r="A76" s="212" t="s">
        <v>86</v>
      </c>
      <c r="B76" s="165" t="s">
        <v>4</v>
      </c>
      <c r="C76" s="165"/>
      <c r="D76" s="188"/>
      <c r="E76" s="189"/>
      <c r="F76" s="189"/>
      <c r="G76" s="189"/>
      <c r="H76" s="189"/>
      <c r="I76" s="189"/>
      <c r="J76" s="189"/>
      <c r="K76" s="189"/>
      <c r="L76" s="190"/>
      <c r="M76" s="188">
        <f t="shared" ref="M76:R76" si="36">M67</f>
        <v>10.000000000000004</v>
      </c>
      <c r="N76" s="189">
        <f t="shared" si="36"/>
        <v>-2.2000000000000068</v>
      </c>
      <c r="O76" s="189">
        <f t="shared" si="36"/>
        <v>-2.200000000000006</v>
      </c>
      <c r="P76" s="189">
        <f t="shared" si="36"/>
        <v>-2.200000000000006</v>
      </c>
      <c r="Q76" s="189">
        <f t="shared" si="36"/>
        <v>-2.1999999999999909</v>
      </c>
      <c r="R76" s="189">
        <f t="shared" si="36"/>
        <v>-2.2000000000000055</v>
      </c>
      <c r="S76" s="189"/>
      <c r="T76" s="189">
        <f>T67</f>
        <v>-2.200000000000006</v>
      </c>
      <c r="U76" s="190">
        <f>U67</f>
        <v>-2.200000000000006</v>
      </c>
      <c r="V76" s="189"/>
      <c r="W76" s="189"/>
      <c r="X76" s="189"/>
      <c r="Y76" s="189"/>
      <c r="Z76" s="189"/>
      <c r="AA76" s="189"/>
      <c r="AB76" s="189"/>
      <c r="AC76" s="189"/>
      <c r="AD76" s="189"/>
      <c r="AE76" s="152">
        <f t="shared" ref="AE76:AJ76" si="37">AE36</f>
        <v>0.8</v>
      </c>
      <c r="AF76" s="153">
        <f t="shared" si="37"/>
        <v>0.8</v>
      </c>
      <c r="AG76" s="153">
        <f t="shared" si="37"/>
        <v>0.8</v>
      </c>
      <c r="AH76" s="153">
        <f t="shared" si="37"/>
        <v>0.8</v>
      </c>
      <c r="AI76" s="153">
        <f t="shared" si="37"/>
        <v>0.8</v>
      </c>
      <c r="AJ76" s="153">
        <f t="shared" si="37"/>
        <v>0.8</v>
      </c>
      <c r="AK76" s="153"/>
      <c r="AL76" s="153">
        <f>AL36</f>
        <v>0.8</v>
      </c>
      <c r="AM76" s="154">
        <f>AM36</f>
        <v>0.8</v>
      </c>
      <c r="AN76" s="251"/>
      <c r="AO76" s="257"/>
    </row>
    <row r="77" spans="1:41" s="92" customFormat="1">
      <c r="A77" s="211" t="s">
        <v>87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88">
        <f t="shared" ref="M77:R77" si="38">M76+AE76</f>
        <v>10.800000000000004</v>
      </c>
      <c r="N77" s="189">
        <f t="shared" si="38"/>
        <v>-1.4000000000000068</v>
      </c>
      <c r="O77" s="189">
        <f t="shared" si="38"/>
        <v>-1.4000000000000059</v>
      </c>
      <c r="P77" s="189">
        <f t="shared" si="38"/>
        <v>-1.4000000000000059</v>
      </c>
      <c r="Q77" s="189">
        <f t="shared" si="38"/>
        <v>-1.3999999999999908</v>
      </c>
      <c r="R77" s="189">
        <f t="shared" si="38"/>
        <v>-1.4000000000000055</v>
      </c>
      <c r="S77" s="189"/>
      <c r="T77" s="189">
        <f>T76+AL76</f>
        <v>-1.4000000000000059</v>
      </c>
      <c r="U77" s="190">
        <f>U76+AM76</f>
        <v>-1.4000000000000059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52"/>
      <c r="AF77" s="153"/>
      <c r="AG77" s="153"/>
      <c r="AH77" s="153"/>
      <c r="AI77" s="153"/>
      <c r="AJ77" s="153"/>
      <c r="AK77" s="153"/>
      <c r="AL77" s="153"/>
      <c r="AM77" s="154"/>
      <c r="AN77" s="252"/>
      <c r="AO77" s="257"/>
    </row>
    <row r="78" spans="1:41" s="92" customFormat="1">
      <c r="A78" s="135"/>
      <c r="B78" s="133"/>
      <c r="C78" s="133"/>
      <c r="D78" s="149"/>
      <c r="E78" s="127"/>
      <c r="F78" s="127"/>
      <c r="G78" s="127"/>
      <c r="H78" s="127"/>
      <c r="I78" s="127"/>
      <c r="J78" s="127"/>
      <c r="K78" s="127"/>
      <c r="L78" s="128"/>
      <c r="M78" s="149"/>
      <c r="N78" s="127"/>
      <c r="O78" s="127"/>
      <c r="P78" s="127"/>
      <c r="Q78" s="127"/>
      <c r="R78" s="127"/>
      <c r="S78" s="127"/>
      <c r="T78" s="127"/>
      <c r="U78" s="128"/>
      <c r="V78" s="127"/>
      <c r="W78" s="127"/>
      <c r="X78" s="127"/>
      <c r="Y78" s="127"/>
      <c r="Z78" s="127"/>
      <c r="AA78" s="127"/>
      <c r="AB78" s="127"/>
      <c r="AC78" s="127"/>
      <c r="AD78" s="127"/>
      <c r="AE78" s="161"/>
      <c r="AF78" s="162"/>
      <c r="AG78" s="162"/>
      <c r="AH78" s="162"/>
      <c r="AI78" s="162"/>
      <c r="AJ78" s="162"/>
      <c r="AK78" s="162"/>
      <c r="AL78" s="162"/>
      <c r="AM78" s="163"/>
      <c r="AN78" s="253"/>
      <c r="AO78" s="257"/>
    </row>
    <row r="79" spans="1:41" s="92" customFormat="1">
      <c r="A79" s="211" t="s">
        <v>88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91">
        <f t="shared" ref="M79:R79" si="39">M80-AE80</f>
        <v>-86.350000000000009</v>
      </c>
      <c r="N79" s="192">
        <f t="shared" si="39"/>
        <v>-120.9</v>
      </c>
      <c r="O79" s="192">
        <f t="shared" si="39"/>
        <v>-120.4</v>
      </c>
      <c r="P79" s="192">
        <f t="shared" si="39"/>
        <v>-119.9</v>
      </c>
      <c r="Q79" s="192">
        <f t="shared" si="39"/>
        <v>-119.4</v>
      </c>
      <c r="R79" s="192">
        <f t="shared" si="39"/>
        <v>-118.9</v>
      </c>
      <c r="S79" s="192"/>
      <c r="T79" s="192">
        <f>T80-AL80</f>
        <v>-117.9</v>
      </c>
      <c r="U79" s="193">
        <f>U80-AM80</f>
        <v>-117.4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>
        <f>-120.5</f>
        <v>-120.5</v>
      </c>
      <c r="AO79" s="256" t="s">
        <v>116</v>
      </c>
    </row>
    <row r="80" spans="1:41" s="92" customFormat="1">
      <c r="A80" s="212" t="s">
        <v>89</v>
      </c>
      <c r="B80" s="165" t="s">
        <v>4</v>
      </c>
      <c r="C80" s="165"/>
      <c r="D80" s="188"/>
      <c r="E80" s="189"/>
      <c r="F80" s="189"/>
      <c r="G80" s="189"/>
      <c r="H80" s="189"/>
      <c r="I80" s="189"/>
      <c r="J80" s="189"/>
      <c r="K80" s="189"/>
      <c r="L80" s="190"/>
      <c r="M80" s="188">
        <f t="shared" ref="M80:R80" si="40">M68</f>
        <v>-84.65</v>
      </c>
      <c r="N80" s="189">
        <f t="shared" si="40"/>
        <v>-119.2</v>
      </c>
      <c r="O80" s="189">
        <f t="shared" si="40"/>
        <v>-118.7</v>
      </c>
      <c r="P80" s="189">
        <f t="shared" si="40"/>
        <v>-118.2</v>
      </c>
      <c r="Q80" s="189">
        <f t="shared" si="40"/>
        <v>-117.7</v>
      </c>
      <c r="R80" s="189">
        <f t="shared" si="40"/>
        <v>-117.2</v>
      </c>
      <c r="S80" s="189"/>
      <c r="T80" s="189">
        <f>T68</f>
        <v>-116.2</v>
      </c>
      <c r="U80" s="190">
        <f>U68</f>
        <v>-115.7</v>
      </c>
      <c r="V80" s="189"/>
      <c r="W80" s="189"/>
      <c r="X80" s="189"/>
      <c r="Y80" s="189"/>
      <c r="Z80" s="189"/>
      <c r="AA80" s="189"/>
      <c r="AB80" s="189"/>
      <c r="AC80" s="189"/>
      <c r="AD80" s="189"/>
      <c r="AE80" s="152">
        <f t="shared" ref="AE80:AJ80" si="41">AE40</f>
        <v>1.7</v>
      </c>
      <c r="AF80" s="153">
        <f t="shared" si="41"/>
        <v>1.7</v>
      </c>
      <c r="AG80" s="153">
        <f t="shared" si="41"/>
        <v>1.7</v>
      </c>
      <c r="AH80" s="153">
        <f t="shared" si="41"/>
        <v>1.7</v>
      </c>
      <c r="AI80" s="153">
        <f t="shared" si="41"/>
        <v>1.7</v>
      </c>
      <c r="AJ80" s="153">
        <f t="shared" si="41"/>
        <v>1.7</v>
      </c>
      <c r="AK80" s="153"/>
      <c r="AL80" s="153">
        <f>AL40</f>
        <v>1.7</v>
      </c>
      <c r="AM80" s="154">
        <f>AM40</f>
        <v>1.7</v>
      </c>
      <c r="AN80" s="251"/>
      <c r="AO80" s="258"/>
    </row>
    <row r="81" spans="1:41" s="92" customFormat="1">
      <c r="A81" s="211" t="s">
        <v>90</v>
      </c>
      <c r="B81" s="165" t="s">
        <v>4</v>
      </c>
      <c r="C81" s="165"/>
      <c r="D81" s="188"/>
      <c r="E81" s="189"/>
      <c r="F81" s="189"/>
      <c r="G81" s="189"/>
      <c r="H81" s="189"/>
      <c r="I81" s="189"/>
      <c r="J81" s="189"/>
      <c r="K81" s="189"/>
      <c r="L81" s="190"/>
      <c r="M81" s="188">
        <f t="shared" ref="M81:R81" si="42">M80+AE80</f>
        <v>-82.95</v>
      </c>
      <c r="N81" s="189">
        <f t="shared" si="42"/>
        <v>-117.5</v>
      </c>
      <c r="O81" s="189">
        <f t="shared" si="42"/>
        <v>-117</v>
      </c>
      <c r="P81" s="189">
        <f t="shared" si="42"/>
        <v>-116.5</v>
      </c>
      <c r="Q81" s="189">
        <f t="shared" si="42"/>
        <v>-116</v>
      </c>
      <c r="R81" s="189">
        <f t="shared" si="42"/>
        <v>-115.5</v>
      </c>
      <c r="S81" s="189"/>
      <c r="T81" s="189">
        <f>T80+AL80</f>
        <v>-114.5</v>
      </c>
      <c r="U81" s="190">
        <f>U80+AM80</f>
        <v>-114</v>
      </c>
      <c r="V81" s="189"/>
      <c r="W81" s="189"/>
      <c r="X81" s="189"/>
      <c r="Y81" s="189"/>
      <c r="Z81" s="189"/>
      <c r="AA81" s="189"/>
      <c r="AB81" s="189"/>
      <c r="AC81" s="189"/>
      <c r="AD81" s="189"/>
      <c r="AE81" s="146"/>
      <c r="AF81" s="150"/>
      <c r="AG81" s="150"/>
      <c r="AH81" s="150"/>
      <c r="AI81" s="150"/>
      <c r="AJ81" s="150"/>
      <c r="AK81" s="150"/>
      <c r="AL81" s="150"/>
      <c r="AM81" s="151"/>
      <c r="AN81" s="252"/>
      <c r="AO81" s="258"/>
    </row>
    <row r="82" spans="1:41" s="92" customFormat="1">
      <c r="A82" s="135"/>
      <c r="B82" s="195"/>
      <c r="C82" s="195"/>
      <c r="D82" s="2"/>
      <c r="E82" s="194"/>
      <c r="F82" s="194"/>
      <c r="G82" s="194"/>
      <c r="H82" s="194"/>
      <c r="I82" s="194"/>
      <c r="J82" s="194"/>
      <c r="K82" s="194"/>
      <c r="L82" s="195"/>
      <c r="M82" s="2"/>
      <c r="N82" s="194"/>
      <c r="O82" s="194"/>
      <c r="P82" s="194"/>
      <c r="Q82" s="194"/>
      <c r="R82" s="194"/>
      <c r="S82" s="194"/>
      <c r="T82" s="194"/>
      <c r="U82" s="195"/>
      <c r="V82" s="194"/>
      <c r="W82" s="194"/>
      <c r="X82" s="194"/>
      <c r="Y82" s="194"/>
      <c r="Z82" s="194"/>
      <c r="AA82" s="194"/>
      <c r="AB82" s="194"/>
      <c r="AC82" s="194"/>
      <c r="AD82" s="194"/>
      <c r="AE82" s="2"/>
      <c r="AF82" s="194"/>
      <c r="AG82" s="194"/>
      <c r="AH82" s="194"/>
      <c r="AI82" s="194"/>
      <c r="AJ82" s="194"/>
      <c r="AK82" s="194"/>
      <c r="AL82" s="194"/>
      <c r="AM82" s="195"/>
      <c r="AN82" s="253"/>
      <c r="AO82" s="258"/>
    </row>
    <row r="83" spans="1:41" s="92" customFormat="1">
      <c r="A83" s="211" t="s">
        <v>91</v>
      </c>
      <c r="B83" s="264" t="s">
        <v>69</v>
      </c>
      <c r="C83" s="165"/>
      <c r="D83" s="191">
        <f t="shared" ref="D83:I83" si="43">D84-AE84</f>
        <v>-57.808819054434274</v>
      </c>
      <c r="E83" s="192">
        <f t="shared" si="43"/>
        <v>-88.503352407301463</v>
      </c>
      <c r="F83" s="192">
        <f t="shared" si="43"/>
        <v>-88.003352407301477</v>
      </c>
      <c r="G83" s="192">
        <f t="shared" si="43"/>
        <v>-87.503352407301463</v>
      </c>
      <c r="H83" s="192">
        <f t="shared" si="43"/>
        <v>-87.003352407301477</v>
      </c>
      <c r="I83" s="192">
        <f t="shared" si="43"/>
        <v>-86.503352407301477</v>
      </c>
      <c r="J83" s="192"/>
      <c r="K83" s="192">
        <f>K84-AL84</f>
        <v>-85.503352407301492</v>
      </c>
      <c r="L83" s="193">
        <f>L84-AM84</f>
        <v>-85.003352407301463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50">
        <f>-120.5+10*LOG(D7*12)</f>
        <v>-92.548154103175762</v>
      </c>
      <c r="AO83" s="256" t="s">
        <v>117</v>
      </c>
    </row>
    <row r="84" spans="1:41" s="92" customFormat="1">
      <c r="A84" s="212" t="s">
        <v>92</v>
      </c>
      <c r="B84" s="264" t="s">
        <v>69</v>
      </c>
      <c r="C84" s="165"/>
      <c r="D84" s="188">
        <f t="shared" ref="D84:I84" si="44">D70</f>
        <v>-56.284227251593506</v>
      </c>
      <c r="E84" s="189">
        <f t="shared" si="44"/>
        <v>-87.000012239693476</v>
      </c>
      <c r="F84" s="189">
        <f t="shared" si="44"/>
        <v>-86.50001223969349</v>
      </c>
      <c r="G84" s="189">
        <f t="shared" si="44"/>
        <v>-86.000012239693476</v>
      </c>
      <c r="H84" s="189">
        <f t="shared" si="44"/>
        <v>-85.50001223969349</v>
      </c>
      <c r="I84" s="189">
        <f t="shared" si="44"/>
        <v>-85.00001223969349</v>
      </c>
      <c r="J84" s="189"/>
      <c r="K84" s="189">
        <f>K70</f>
        <v>-84.000012239693504</v>
      </c>
      <c r="L84" s="190">
        <f>L70</f>
        <v>-83.500012239693476</v>
      </c>
      <c r="M84" s="145"/>
      <c r="N84" s="196"/>
      <c r="O84" s="196"/>
      <c r="P84" s="196"/>
      <c r="Q84" s="196"/>
      <c r="R84" s="196"/>
      <c r="S84" s="196"/>
      <c r="T84" s="196"/>
      <c r="U84" s="197"/>
      <c r="V84" s="196"/>
      <c r="W84" s="196"/>
      <c r="X84" s="196"/>
      <c r="Y84" s="196"/>
      <c r="Z84" s="196"/>
      <c r="AA84" s="196"/>
      <c r="AB84" s="196"/>
      <c r="AC84" s="196"/>
      <c r="AD84" s="196"/>
      <c r="AE84" s="152">
        <f t="shared" ref="AE84:AJ84" si="45">AE44</f>
        <v>1.5245918028407657</v>
      </c>
      <c r="AF84" s="153">
        <f t="shared" si="45"/>
        <v>1.5033401676079807</v>
      </c>
      <c r="AG84" s="153">
        <f t="shared" si="45"/>
        <v>1.5033401676079807</v>
      </c>
      <c r="AH84" s="153">
        <f t="shared" si="45"/>
        <v>1.5033401676079807</v>
      </c>
      <c r="AI84" s="153">
        <f t="shared" si="45"/>
        <v>1.5033401676079807</v>
      </c>
      <c r="AJ84" s="153">
        <f t="shared" si="45"/>
        <v>1.5033401676079807</v>
      </c>
      <c r="AK84" s="153"/>
      <c r="AL84" s="153">
        <f>AL44</f>
        <v>1.5033401676079807</v>
      </c>
      <c r="AM84" s="154">
        <f>AM44</f>
        <v>1.5033401676079807</v>
      </c>
      <c r="AN84" s="251"/>
      <c r="AO84" s="258"/>
    </row>
    <row r="85" spans="1:41" s="92" customFormat="1">
      <c r="A85" s="211" t="s">
        <v>93</v>
      </c>
      <c r="B85" s="264" t="s">
        <v>69</v>
      </c>
      <c r="C85" s="165"/>
      <c r="D85" s="191">
        <f t="shared" ref="D85:I85" si="46">D84+AE84</f>
        <v>-54.759635448752739</v>
      </c>
      <c r="E85" s="192">
        <f t="shared" si="46"/>
        <v>-85.496672072085488</v>
      </c>
      <c r="F85" s="192">
        <f t="shared" si="46"/>
        <v>-84.996672072085502</v>
      </c>
      <c r="G85" s="192">
        <f t="shared" si="46"/>
        <v>-84.496672072085488</v>
      </c>
      <c r="H85" s="192">
        <f t="shared" si="46"/>
        <v>-83.996672072085502</v>
      </c>
      <c r="I85" s="192">
        <f t="shared" si="46"/>
        <v>-83.496672072085502</v>
      </c>
      <c r="J85" s="192"/>
      <c r="K85" s="192">
        <f>K84+AL84</f>
        <v>-82.496672072085516</v>
      </c>
      <c r="L85" s="193">
        <f>L84+AM84</f>
        <v>-81.996672072085488</v>
      </c>
      <c r="M85" s="145"/>
      <c r="N85" s="196"/>
      <c r="O85" s="196"/>
      <c r="P85" s="196"/>
      <c r="Q85" s="196"/>
      <c r="R85" s="196"/>
      <c r="S85" s="196"/>
      <c r="T85" s="196"/>
      <c r="U85" s="197"/>
      <c r="V85" s="196"/>
      <c r="W85" s="196"/>
      <c r="X85" s="196"/>
      <c r="Y85" s="196"/>
      <c r="Z85" s="196"/>
      <c r="AA85" s="196"/>
      <c r="AB85" s="196"/>
      <c r="AC85" s="196"/>
      <c r="AD85" s="196"/>
      <c r="AE85" s="145"/>
      <c r="AF85" s="196"/>
      <c r="AG85" s="196"/>
      <c r="AH85" s="196"/>
      <c r="AI85" s="196"/>
      <c r="AJ85" s="196"/>
      <c r="AK85" s="196"/>
      <c r="AL85" s="196"/>
      <c r="AM85" s="197"/>
      <c r="AN85" s="250">
        <v>-50</v>
      </c>
      <c r="AO85" s="256" t="s">
        <v>120</v>
      </c>
    </row>
    <row r="86" spans="1:41" s="92" customFormat="1">
      <c r="A86" s="135"/>
      <c r="B86" s="133"/>
      <c r="C86" s="133"/>
      <c r="D86" s="149"/>
      <c r="E86" s="127"/>
      <c r="F86" s="127"/>
      <c r="G86" s="127"/>
      <c r="H86" s="127"/>
      <c r="I86" s="127"/>
      <c r="J86" s="127"/>
      <c r="K86" s="127"/>
      <c r="L86" s="128"/>
      <c r="M86" s="135"/>
      <c r="N86" s="199"/>
      <c r="O86" s="199"/>
      <c r="P86" s="199"/>
      <c r="Q86" s="199"/>
      <c r="R86" s="199"/>
      <c r="S86" s="199"/>
      <c r="T86" s="199"/>
      <c r="U86" s="200"/>
      <c r="V86" s="272"/>
      <c r="W86" s="74"/>
      <c r="X86" s="74"/>
      <c r="Y86" s="74"/>
      <c r="Z86" s="74"/>
      <c r="AA86" s="74"/>
      <c r="AB86" s="74"/>
      <c r="AC86" s="74"/>
      <c r="AD86" s="76"/>
      <c r="AE86" s="135"/>
      <c r="AF86" s="199"/>
      <c r="AG86" s="199"/>
      <c r="AH86" s="199"/>
      <c r="AI86" s="199"/>
      <c r="AJ86" s="199"/>
      <c r="AK86" s="199"/>
      <c r="AL86" s="199"/>
      <c r="AM86" s="200"/>
      <c r="AN86" s="253"/>
      <c r="AO86" s="258"/>
    </row>
    <row r="87" spans="1:41" s="92" customFormat="1">
      <c r="A87" s="211" t="s">
        <v>112</v>
      </c>
      <c r="B87" s="264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R87" si="47">M88-AE88</f>
        <v>-3</v>
      </c>
      <c r="N87" s="189">
        <f t="shared" si="47"/>
        <v>-3</v>
      </c>
      <c r="O87" s="189">
        <f t="shared" si="47"/>
        <v>-3</v>
      </c>
      <c r="P87" s="189">
        <f t="shared" si="47"/>
        <v>-3</v>
      </c>
      <c r="Q87" s="189">
        <f t="shared" si="47"/>
        <v>-3</v>
      </c>
      <c r="R87" s="189">
        <f t="shared" si="47"/>
        <v>-3</v>
      </c>
      <c r="S87" s="189"/>
      <c r="T87" s="189">
        <f>T88-AL88</f>
        <v>-3</v>
      </c>
      <c r="U87" s="190">
        <f>U88-AM88</f>
        <v>-3</v>
      </c>
      <c r="V87" s="201">
        <f>IF(M87&lt;0,CEILING(M87,-1),CEILING(M87,1))</f>
        <v>-3</v>
      </c>
      <c r="W87" s="201">
        <f t="shared" ref="W87:AD87" si="48">IF(N87&lt;0,CEILING(N87,-1),CEILING(N87,1))</f>
        <v>-3</v>
      </c>
      <c r="X87" s="201">
        <f t="shared" si="48"/>
        <v>-3</v>
      </c>
      <c r="Y87" s="201">
        <f t="shared" si="48"/>
        <v>-3</v>
      </c>
      <c r="Z87" s="201">
        <f t="shared" si="48"/>
        <v>-3</v>
      </c>
      <c r="AA87" s="201">
        <f t="shared" si="48"/>
        <v>-3</v>
      </c>
      <c r="AB87" s="201"/>
      <c r="AC87" s="201">
        <f t="shared" si="48"/>
        <v>-3</v>
      </c>
      <c r="AD87" s="201">
        <f t="shared" si="48"/>
        <v>-3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4"/>
      <c r="AO87" s="259" t="s">
        <v>59</v>
      </c>
    </row>
    <row r="88" spans="1:41" s="92" customFormat="1">
      <c r="A88" s="212" t="s">
        <v>113</v>
      </c>
      <c r="B88" s="264" t="s">
        <v>4</v>
      </c>
      <c r="C88" s="165"/>
      <c r="D88" s="145"/>
      <c r="E88" s="196"/>
      <c r="F88" s="196"/>
      <c r="G88" s="196"/>
      <c r="H88" s="196"/>
      <c r="I88" s="196"/>
      <c r="J88" s="196"/>
      <c r="K88" s="196"/>
      <c r="L88" s="197"/>
      <c r="M88" s="188">
        <f>M69</f>
        <v>0</v>
      </c>
      <c r="N88" s="189">
        <f t="shared" ref="N88:U88" si="49">N69</f>
        <v>0</v>
      </c>
      <c r="O88" s="189">
        <f t="shared" si="49"/>
        <v>0</v>
      </c>
      <c r="P88" s="189">
        <f t="shared" si="49"/>
        <v>0</v>
      </c>
      <c r="Q88" s="189">
        <f t="shared" si="49"/>
        <v>0</v>
      </c>
      <c r="R88" s="189">
        <f t="shared" si="49"/>
        <v>0</v>
      </c>
      <c r="S88" s="189"/>
      <c r="T88" s="189">
        <f t="shared" si="49"/>
        <v>0</v>
      </c>
      <c r="U88" s="190">
        <f t="shared" si="49"/>
        <v>0</v>
      </c>
      <c r="V88" s="202"/>
      <c r="W88" s="202"/>
      <c r="X88" s="202"/>
      <c r="Y88" s="202"/>
      <c r="Z88" s="202"/>
      <c r="AA88" s="202"/>
      <c r="AB88" s="202"/>
      <c r="AC88" s="202"/>
      <c r="AD88" s="202"/>
      <c r="AE88" s="152">
        <f t="shared" ref="AE88:AJ88" si="50">AE48</f>
        <v>3</v>
      </c>
      <c r="AF88" s="153">
        <f t="shared" si="50"/>
        <v>3</v>
      </c>
      <c r="AG88" s="153">
        <f t="shared" si="50"/>
        <v>3</v>
      </c>
      <c r="AH88" s="153">
        <f t="shared" si="50"/>
        <v>3</v>
      </c>
      <c r="AI88" s="153">
        <f t="shared" si="50"/>
        <v>3</v>
      </c>
      <c r="AJ88" s="153">
        <f t="shared" si="50"/>
        <v>3</v>
      </c>
      <c r="AK88" s="153"/>
      <c r="AL88" s="153">
        <f>AL48</f>
        <v>3</v>
      </c>
      <c r="AM88" s="154">
        <f>AM48</f>
        <v>3</v>
      </c>
      <c r="AN88" s="255"/>
      <c r="AO88" s="258"/>
    </row>
    <row r="89" spans="1:41" s="92" customFormat="1">
      <c r="A89" s="211" t="s">
        <v>114</v>
      </c>
      <c r="B89" s="264" t="s">
        <v>4</v>
      </c>
      <c r="C89" s="165"/>
      <c r="D89" s="145"/>
      <c r="E89" s="196"/>
      <c r="F89" s="196"/>
      <c r="G89" s="196"/>
      <c r="H89" s="196"/>
      <c r="I89" s="196"/>
      <c r="J89" s="196"/>
      <c r="K89" s="196"/>
      <c r="L89" s="197"/>
      <c r="M89" s="188">
        <f t="shared" ref="M89:R89" si="51">M88+AE88</f>
        <v>3</v>
      </c>
      <c r="N89" s="189">
        <f t="shared" si="51"/>
        <v>3</v>
      </c>
      <c r="O89" s="189">
        <f t="shared" si="51"/>
        <v>3</v>
      </c>
      <c r="P89" s="189">
        <f t="shared" si="51"/>
        <v>3</v>
      </c>
      <c r="Q89" s="189">
        <f t="shared" si="51"/>
        <v>3</v>
      </c>
      <c r="R89" s="189">
        <f t="shared" si="51"/>
        <v>3</v>
      </c>
      <c r="S89" s="189"/>
      <c r="T89" s="189">
        <f>T88+AL88</f>
        <v>3</v>
      </c>
      <c r="U89" s="190">
        <f>U88+AM88</f>
        <v>3</v>
      </c>
      <c r="V89" s="201">
        <f>IF(M89&lt;0,CEILING(M89,-1),CEILING(M89,1))</f>
        <v>3</v>
      </c>
      <c r="W89" s="201">
        <f t="shared" ref="W89:AD89" si="52">IF(N89&lt;0,CEILING(N89,-1),CEILING(N89,1))</f>
        <v>3</v>
      </c>
      <c r="X89" s="201">
        <f t="shared" si="52"/>
        <v>3</v>
      </c>
      <c r="Y89" s="201">
        <f t="shared" si="52"/>
        <v>3</v>
      </c>
      <c r="Z89" s="201">
        <f t="shared" si="52"/>
        <v>3</v>
      </c>
      <c r="AA89" s="201">
        <f t="shared" si="52"/>
        <v>3</v>
      </c>
      <c r="AB89" s="201"/>
      <c r="AC89" s="201">
        <f t="shared" si="52"/>
        <v>3</v>
      </c>
      <c r="AD89" s="201">
        <f t="shared" si="52"/>
        <v>3</v>
      </c>
      <c r="AE89" s="145"/>
      <c r="AF89" s="196"/>
      <c r="AG89" s="196"/>
      <c r="AH89" s="196"/>
      <c r="AI89" s="196"/>
      <c r="AJ89" s="196"/>
      <c r="AK89" s="196"/>
      <c r="AL89" s="196"/>
      <c r="AM89" s="197"/>
      <c r="AN89" s="254"/>
      <c r="AO89" s="259" t="s">
        <v>59</v>
      </c>
    </row>
    <row r="90" spans="1:41" s="92" customFormat="1">
      <c r="A90" s="135"/>
      <c r="B90" s="133"/>
      <c r="C90" s="133"/>
      <c r="D90" s="135"/>
      <c r="E90" s="199"/>
      <c r="F90" s="199"/>
      <c r="G90" s="199"/>
      <c r="H90" s="199"/>
      <c r="I90" s="199"/>
      <c r="J90" s="199"/>
      <c r="K90" s="199"/>
      <c r="L90" s="200"/>
      <c r="M90" s="149"/>
      <c r="N90" s="127"/>
      <c r="O90" s="127"/>
      <c r="P90" s="127"/>
      <c r="Q90" s="127"/>
      <c r="R90" s="127"/>
      <c r="S90" s="127"/>
      <c r="T90" s="127"/>
      <c r="U90" s="128"/>
      <c r="V90" s="16" t="s">
        <v>115</v>
      </c>
      <c r="W90" s="203"/>
      <c r="X90" s="203"/>
      <c r="Y90" s="203"/>
      <c r="Z90" s="203"/>
      <c r="AA90" s="203"/>
      <c r="AB90" s="203"/>
      <c r="AC90" s="203"/>
      <c r="AD90" s="203"/>
      <c r="AE90" s="135"/>
      <c r="AF90" s="199"/>
      <c r="AG90" s="199"/>
      <c r="AH90" s="199"/>
      <c r="AI90" s="199"/>
      <c r="AJ90" s="199"/>
      <c r="AK90" s="199"/>
      <c r="AL90" s="199"/>
      <c r="AM90" s="200"/>
      <c r="AN90" s="200"/>
      <c r="AO90" s="198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2"/>
      <c r="U91" s="65"/>
      <c r="V91" s="82"/>
      <c r="W91" s="82"/>
      <c r="X91" s="82"/>
      <c r="Y91" s="82"/>
      <c r="Z91" s="82"/>
      <c r="AA91" s="82"/>
      <c r="AB91" s="82"/>
      <c r="AC91" s="82"/>
      <c r="AD91" s="82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100" spans="41:41">
      <c r="AO100" s="21" t="s">
        <v>39</v>
      </c>
    </row>
  </sheetData>
  <mergeCells count="34">
    <mergeCell ref="D73:L73"/>
    <mergeCell ref="E74:L74"/>
    <mergeCell ref="D2:L2"/>
    <mergeCell ref="E3:L3"/>
    <mergeCell ref="D15:L15"/>
    <mergeCell ref="E16:L16"/>
    <mergeCell ref="D24:L24"/>
    <mergeCell ref="M2:U2"/>
    <mergeCell ref="N34:U34"/>
    <mergeCell ref="N3:U3"/>
    <mergeCell ref="E34:L34"/>
    <mergeCell ref="D58:L58"/>
    <mergeCell ref="E59:L59"/>
    <mergeCell ref="N25:U25"/>
    <mergeCell ref="M33:U33"/>
    <mergeCell ref="D33:L33"/>
    <mergeCell ref="E25:L25"/>
    <mergeCell ref="M24:U24"/>
    <mergeCell ref="M15:U15"/>
    <mergeCell ref="N16:U16"/>
    <mergeCell ref="AE33:AM33"/>
    <mergeCell ref="AF34:AM34"/>
    <mergeCell ref="V24:AD24"/>
    <mergeCell ref="W25:AD25"/>
    <mergeCell ref="V33:AD33"/>
    <mergeCell ref="W34:AD34"/>
    <mergeCell ref="N74:U74"/>
    <mergeCell ref="V73:AD73"/>
    <mergeCell ref="W74:AD74"/>
    <mergeCell ref="AE73:AM73"/>
    <mergeCell ref="AF74:AM74"/>
    <mergeCell ref="M58:U58"/>
    <mergeCell ref="N59:U59"/>
    <mergeCell ref="M73:U73"/>
  </mergeCells>
  <phoneticPr fontId="2" type="noConversion"/>
  <conditionalFormatting sqref="AO91">
    <cfRule type="cellIs" dxfId="11" priority="20" stopIfTrue="1" operator="equal">
      <formula>"Yes"</formula>
    </cfRule>
    <cfRule type="cellIs" dxfId="10" priority="21" stopIfTrue="1" operator="notEqual">
      <formula>"Yes"</formula>
    </cfRule>
  </conditionalFormatting>
  <conditionalFormatting sqref="T75:U75 M75:R75">
    <cfRule type="cellIs" dxfId="9" priority="18" stopIfTrue="1" operator="lessThan">
      <formula>$AN$75</formula>
    </cfRule>
  </conditionalFormatting>
  <conditionalFormatting sqref="U79">
    <cfRule type="cellIs" dxfId="8" priority="16" stopIfTrue="1" operator="lessThan">
      <formula>$AN$79</formula>
    </cfRule>
  </conditionalFormatting>
  <conditionalFormatting sqref="D85:I85 K85:L85">
    <cfRule type="cellIs" dxfId="7" priority="6" stopIfTrue="1" operator="greaterThan">
      <formula>$AN$85</formula>
    </cfRule>
  </conditionalFormatting>
  <conditionalFormatting sqref="K83:L83 D83:I83">
    <cfRule type="cellIs" dxfId="6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00"/>
  <sheetViews>
    <sheetView tabSelected="1" topLeftCell="C52" zoomScale="80" zoomScaleNormal="80" workbookViewId="0">
      <selection activeCell="AO75" sqref="AO75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1406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7" t="s">
        <v>57</v>
      </c>
      <c r="D2" s="282" t="s">
        <v>80</v>
      </c>
      <c r="E2" s="284"/>
      <c r="F2" s="284"/>
      <c r="G2" s="284"/>
      <c r="H2" s="284"/>
      <c r="I2" s="284"/>
      <c r="J2" s="284"/>
      <c r="K2" s="284"/>
      <c r="L2" s="285"/>
      <c r="M2" s="282" t="s">
        <v>82</v>
      </c>
      <c r="N2" s="284"/>
      <c r="O2" s="284"/>
      <c r="P2" s="284"/>
      <c r="Q2" s="284"/>
      <c r="R2" s="284"/>
      <c r="S2" s="284"/>
      <c r="T2" s="284"/>
      <c r="U2" s="285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3"/>
      <c r="D3" s="44" t="s">
        <v>29</v>
      </c>
      <c r="E3" s="276" t="s">
        <v>30</v>
      </c>
      <c r="F3" s="276"/>
      <c r="G3" s="288"/>
      <c r="H3" s="288"/>
      <c r="I3" s="288"/>
      <c r="J3" s="288"/>
      <c r="K3" s="288"/>
      <c r="L3" s="287"/>
      <c r="M3" s="44" t="s">
        <v>29</v>
      </c>
      <c r="N3" s="276" t="s">
        <v>30</v>
      </c>
      <c r="O3" s="276"/>
      <c r="P3" s="286"/>
      <c r="Q3" s="286"/>
      <c r="R3" s="286"/>
      <c r="S3" s="286"/>
      <c r="T3" s="286"/>
      <c r="U3" s="287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3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/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/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7" t="s">
        <v>64</v>
      </c>
    </row>
    <row r="5" spans="1:41" ht="12.75" customHeight="1">
      <c r="A5" s="223" t="s">
        <v>53</v>
      </c>
      <c r="B5" s="224" t="s">
        <v>54</v>
      </c>
      <c r="C5" s="234"/>
      <c r="D5" s="267">
        <v>30</v>
      </c>
      <c r="E5" s="268">
        <f>$D5</f>
        <v>30</v>
      </c>
      <c r="F5" s="268">
        <f t="shared" ref="F5:U7" si="0">$D5</f>
        <v>30</v>
      </c>
      <c r="G5" s="268">
        <f t="shared" si="0"/>
        <v>30</v>
      </c>
      <c r="H5" s="268">
        <f t="shared" si="0"/>
        <v>30</v>
      </c>
      <c r="I5" s="268">
        <f t="shared" si="0"/>
        <v>30</v>
      </c>
      <c r="J5" s="268"/>
      <c r="K5" s="268">
        <f t="shared" si="0"/>
        <v>30</v>
      </c>
      <c r="L5" s="268">
        <f t="shared" si="0"/>
        <v>30</v>
      </c>
      <c r="M5" s="225">
        <f t="shared" si="0"/>
        <v>30</v>
      </c>
      <c r="N5" s="226">
        <f t="shared" si="0"/>
        <v>30</v>
      </c>
      <c r="O5" s="226">
        <f t="shared" si="0"/>
        <v>30</v>
      </c>
      <c r="P5" s="226">
        <f t="shared" si="0"/>
        <v>30</v>
      </c>
      <c r="Q5" s="226">
        <f t="shared" si="0"/>
        <v>30</v>
      </c>
      <c r="R5" s="226">
        <f t="shared" si="0"/>
        <v>30</v>
      </c>
      <c r="S5" s="226"/>
      <c r="T5" s="226">
        <f t="shared" si="0"/>
        <v>30</v>
      </c>
      <c r="U5" s="226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7" t="s">
        <v>102</v>
      </c>
    </row>
    <row r="6" spans="1:41" ht="12.75" customHeight="1">
      <c r="A6" s="223" t="s">
        <v>55</v>
      </c>
      <c r="B6" s="224" t="s">
        <v>56</v>
      </c>
      <c r="C6" s="234"/>
      <c r="D6" s="267">
        <v>40</v>
      </c>
      <c r="E6" s="268">
        <f>$D6</f>
        <v>40</v>
      </c>
      <c r="F6" s="268">
        <f>$D6</f>
        <v>40</v>
      </c>
      <c r="G6" s="268">
        <f>$D6</f>
        <v>40</v>
      </c>
      <c r="H6" s="268">
        <f>$D6</f>
        <v>40</v>
      </c>
      <c r="I6" s="268">
        <f>$D6</f>
        <v>40</v>
      </c>
      <c r="J6" s="268"/>
      <c r="K6" s="268">
        <f t="shared" si="0"/>
        <v>40</v>
      </c>
      <c r="L6" s="268">
        <f t="shared" si="0"/>
        <v>40</v>
      </c>
      <c r="M6" s="225">
        <f t="shared" si="0"/>
        <v>40</v>
      </c>
      <c r="N6" s="226">
        <f t="shared" si="0"/>
        <v>40</v>
      </c>
      <c r="O6" s="226">
        <f t="shared" si="0"/>
        <v>40</v>
      </c>
      <c r="P6" s="226">
        <f t="shared" si="0"/>
        <v>40</v>
      </c>
      <c r="Q6" s="226">
        <f t="shared" si="0"/>
        <v>40</v>
      </c>
      <c r="R6" s="226">
        <f t="shared" si="0"/>
        <v>40</v>
      </c>
      <c r="S6" s="226"/>
      <c r="T6" s="226">
        <f>$D6</f>
        <v>40</v>
      </c>
      <c r="U6" s="226">
        <f t="shared" si="0"/>
        <v>40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7" t="s">
        <v>102</v>
      </c>
    </row>
    <row r="7" spans="1:41" ht="12.75" customHeight="1">
      <c r="A7" s="223" t="s">
        <v>67</v>
      </c>
      <c r="B7" s="224"/>
      <c r="C7" s="234"/>
      <c r="D7" s="267">
        <v>106</v>
      </c>
      <c r="E7" s="268">
        <f>$D7</f>
        <v>106</v>
      </c>
      <c r="F7" s="268">
        <f t="shared" si="0"/>
        <v>106</v>
      </c>
      <c r="G7" s="268">
        <f t="shared" si="0"/>
        <v>106</v>
      </c>
      <c r="H7" s="268">
        <f t="shared" si="0"/>
        <v>106</v>
      </c>
      <c r="I7" s="268">
        <f t="shared" si="0"/>
        <v>106</v>
      </c>
      <c r="J7" s="268"/>
      <c r="K7" s="268">
        <f t="shared" si="0"/>
        <v>106</v>
      </c>
      <c r="L7" s="268">
        <f t="shared" si="0"/>
        <v>106</v>
      </c>
      <c r="M7" s="225">
        <f t="shared" si="0"/>
        <v>106</v>
      </c>
      <c r="N7" s="226">
        <f t="shared" si="0"/>
        <v>106</v>
      </c>
      <c r="O7" s="226">
        <f t="shared" si="0"/>
        <v>106</v>
      </c>
      <c r="P7" s="226">
        <f t="shared" si="0"/>
        <v>106</v>
      </c>
      <c r="Q7" s="226">
        <f t="shared" si="0"/>
        <v>106</v>
      </c>
      <c r="R7" s="226">
        <f t="shared" si="0"/>
        <v>106</v>
      </c>
      <c r="S7" s="226"/>
      <c r="T7" s="226">
        <f t="shared" si="0"/>
        <v>106</v>
      </c>
      <c r="U7" s="226">
        <f t="shared" si="0"/>
        <v>106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7" t="s">
        <v>68</v>
      </c>
    </row>
    <row r="8" spans="1:41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/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/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7" t="s">
        <v>65</v>
      </c>
    </row>
    <row r="9" spans="1:41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/>
      <c r="K9" s="220">
        <f t="shared" si="1"/>
        <v>-114</v>
      </c>
      <c r="L9" s="220">
        <f t="shared" si="1"/>
        <v>-113.5</v>
      </c>
      <c r="M9" s="46"/>
      <c r="N9" s="5"/>
      <c r="O9" s="5"/>
      <c r="P9" s="5"/>
      <c r="Q9" s="5"/>
      <c r="R9" s="5"/>
      <c r="S9" s="5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7" t="s">
        <v>102</v>
      </c>
    </row>
    <row r="10" spans="1:41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/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7" t="s">
        <v>102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40" t="s">
        <v>103</v>
      </c>
      <c r="B12" s="239"/>
      <c r="C12" s="238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6"/>
      <c r="C15" s="12"/>
      <c r="D15" s="282" t="s">
        <v>81</v>
      </c>
      <c r="E15" s="284"/>
      <c r="F15" s="284"/>
      <c r="G15" s="284"/>
      <c r="H15" s="284"/>
      <c r="I15" s="284"/>
      <c r="J15" s="284"/>
      <c r="K15" s="284"/>
      <c r="L15" s="285"/>
      <c r="M15" s="282" t="s">
        <v>82</v>
      </c>
      <c r="N15" s="284"/>
      <c r="O15" s="284"/>
      <c r="P15" s="284"/>
      <c r="Q15" s="284"/>
      <c r="R15" s="284"/>
      <c r="S15" s="284"/>
      <c r="T15" s="284"/>
      <c r="U15" s="285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276" t="s">
        <v>30</v>
      </c>
      <c r="F16" s="276"/>
      <c r="G16" s="288"/>
      <c r="H16" s="288"/>
      <c r="I16" s="288"/>
      <c r="J16" s="288"/>
      <c r="K16" s="288"/>
      <c r="L16" s="287"/>
      <c r="M16" s="44" t="s">
        <v>29</v>
      </c>
      <c r="N16" s="276" t="s">
        <v>30</v>
      </c>
      <c r="O16" s="276"/>
      <c r="P16" s="286"/>
      <c r="Q16" s="286"/>
      <c r="R16" s="286"/>
      <c r="S16" s="286"/>
      <c r="T16" s="286"/>
      <c r="U16" s="287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/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R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/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67">
        <f t="shared" ref="M18:R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>
      <c r="A19" s="266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67">
        <f t="shared" ref="M19:R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/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>
      <c r="A20" s="266" t="s">
        <v>108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/>
      <c r="K20" s="5" t="s">
        <v>6</v>
      </c>
      <c r="L20" s="47" t="s">
        <v>6</v>
      </c>
      <c r="M20" s="67">
        <f>M19-M19</f>
        <v>0</v>
      </c>
      <c r="N20" s="34">
        <f t="shared" ref="N20:U20" si="6">N19-N19</f>
        <v>0</v>
      </c>
      <c r="O20" s="34">
        <f t="shared" si="6"/>
        <v>0</v>
      </c>
      <c r="P20" s="34">
        <f t="shared" si="6"/>
        <v>0</v>
      </c>
      <c r="Q20" s="34">
        <f t="shared" si="6"/>
        <v>0</v>
      </c>
      <c r="R20" s="34">
        <f t="shared" si="6"/>
        <v>0</v>
      </c>
      <c r="S20" s="34"/>
      <c r="T20" s="34">
        <f t="shared" si="6"/>
        <v>0</v>
      </c>
      <c r="U20" s="51">
        <f t="shared" si="6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90"/>
      <c r="AN20" s="90"/>
      <c r="AO20" s="22"/>
    </row>
    <row r="21" spans="1:41" ht="13.5" thickBot="1">
      <c r="A21" s="32" t="s">
        <v>32</v>
      </c>
      <c r="B21" s="55" t="s">
        <v>66</v>
      </c>
      <c r="C21" s="14"/>
      <c r="D21" s="78">
        <f t="shared" ref="D21:I21" si="7">10*LOG((D17+M17)*10^-9)+10*LOG(D7*12)</f>
        <v>-50.180902078653986</v>
      </c>
      <c r="E21" s="79">
        <f t="shared" si="7"/>
        <v>-81.180480305871399</v>
      </c>
      <c r="F21" s="79">
        <f t="shared" si="7"/>
        <v>-80.680480305871384</v>
      </c>
      <c r="G21" s="79">
        <f t="shared" si="7"/>
        <v>-80.180480305871399</v>
      </c>
      <c r="H21" s="79">
        <f t="shared" si="7"/>
        <v>-79.680480305871399</v>
      </c>
      <c r="I21" s="79">
        <f t="shared" si="7"/>
        <v>-79.180480305871413</v>
      </c>
      <c r="J21" s="79"/>
      <c r="K21" s="79">
        <f>10*LOG((K17+T17)*10^-9)+10*LOG(K7*12)</f>
        <v>-78.180480305871413</v>
      </c>
      <c r="L21" s="80">
        <f>10*LOG((L17+U17)*10^-9)+10*LOG(L7*12)</f>
        <v>-77.680480305871399</v>
      </c>
      <c r="M21" s="77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/>
      <c r="T21" s="36" t="s">
        <v>6</v>
      </c>
      <c r="U21" s="52" t="s">
        <v>6</v>
      </c>
      <c r="V21" s="77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2" customFormat="1">
      <c r="A24" s="1" t="s">
        <v>14</v>
      </c>
      <c r="B24" s="96"/>
      <c r="C24" s="97"/>
      <c r="D24" s="282" t="s">
        <v>81</v>
      </c>
      <c r="E24" s="280"/>
      <c r="F24" s="280"/>
      <c r="G24" s="280"/>
      <c r="H24" s="280"/>
      <c r="I24" s="280"/>
      <c r="J24" s="280"/>
      <c r="K24" s="280"/>
      <c r="L24" s="281"/>
      <c r="M24" s="282" t="s">
        <v>82</v>
      </c>
      <c r="N24" s="280"/>
      <c r="O24" s="280"/>
      <c r="P24" s="280"/>
      <c r="Q24" s="280"/>
      <c r="R24" s="280"/>
      <c r="S24" s="280"/>
      <c r="T24" s="280"/>
      <c r="U24" s="281"/>
      <c r="V24" s="282" t="s">
        <v>37</v>
      </c>
      <c r="W24" s="280"/>
      <c r="X24" s="280"/>
      <c r="Y24" s="280"/>
      <c r="Z24" s="280"/>
      <c r="AA24" s="280"/>
      <c r="AB24" s="280"/>
      <c r="AC24" s="280"/>
      <c r="AD24" s="281"/>
      <c r="AE24" s="98"/>
      <c r="AF24" s="99"/>
      <c r="AG24" s="99"/>
      <c r="AH24" s="99"/>
      <c r="AI24" s="99"/>
      <c r="AJ24" s="99"/>
      <c r="AK24" s="99"/>
      <c r="AL24" s="99"/>
      <c r="AM24" s="129"/>
      <c r="AN24" s="129"/>
      <c r="AO24" s="130" t="s">
        <v>0</v>
      </c>
    </row>
    <row r="25" spans="1:41" s="92" customFormat="1">
      <c r="A25" s="2"/>
      <c r="B25" s="90"/>
      <c r="C25" s="7"/>
      <c r="D25" s="44" t="s">
        <v>29</v>
      </c>
      <c r="E25" s="276" t="s">
        <v>30</v>
      </c>
      <c r="F25" s="276"/>
      <c r="G25" s="277"/>
      <c r="H25" s="277"/>
      <c r="I25" s="277"/>
      <c r="J25" s="277"/>
      <c r="K25" s="277"/>
      <c r="L25" s="278"/>
      <c r="M25" s="44" t="s">
        <v>29</v>
      </c>
      <c r="N25" s="276" t="s">
        <v>30</v>
      </c>
      <c r="O25" s="276"/>
      <c r="P25" s="277"/>
      <c r="Q25" s="277"/>
      <c r="R25" s="277"/>
      <c r="S25" s="277"/>
      <c r="T25" s="277"/>
      <c r="U25" s="278"/>
      <c r="V25" s="44" t="s">
        <v>29</v>
      </c>
      <c r="W25" s="276" t="s">
        <v>30</v>
      </c>
      <c r="X25" s="276"/>
      <c r="Y25" s="277"/>
      <c r="Z25" s="277"/>
      <c r="AA25" s="277"/>
      <c r="AB25" s="277"/>
      <c r="AC25" s="277"/>
      <c r="AD25" s="278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>
      <c r="A26" s="135" t="s">
        <v>34</v>
      </c>
      <c r="B26" s="136" t="s">
        <v>8</v>
      </c>
      <c r="C26" s="235"/>
      <c r="D26" s="228">
        <v>1.5</v>
      </c>
      <c r="E26" s="137">
        <f>$D26</f>
        <v>1.5</v>
      </c>
      <c r="F26" s="137">
        <f t="shared" ref="F26:L27" si="8">$D26</f>
        <v>1.5</v>
      </c>
      <c r="G26" s="137">
        <f t="shared" si="8"/>
        <v>1.5</v>
      </c>
      <c r="H26" s="137">
        <f t="shared" si="8"/>
        <v>1.5</v>
      </c>
      <c r="I26" s="137">
        <f t="shared" si="8"/>
        <v>1.5</v>
      </c>
      <c r="J26" s="137"/>
      <c r="K26" s="137">
        <f t="shared" si="8"/>
        <v>1.5</v>
      </c>
      <c r="L26" s="137">
        <f t="shared" si="8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ht="15.75">
      <c r="A27" s="265" t="s">
        <v>62</v>
      </c>
      <c r="B27" s="136" t="s">
        <v>8</v>
      </c>
      <c r="C27" s="235"/>
      <c r="D27" s="228">
        <v>1.5</v>
      </c>
      <c r="E27" s="137">
        <f>$D27</f>
        <v>1.5</v>
      </c>
      <c r="F27" s="137">
        <f t="shared" si="8"/>
        <v>1.5</v>
      </c>
      <c r="G27" s="137">
        <f t="shared" si="8"/>
        <v>1.5</v>
      </c>
      <c r="H27" s="137">
        <f t="shared" si="8"/>
        <v>1.5</v>
      </c>
      <c r="I27" s="137">
        <f t="shared" si="8"/>
        <v>1.5</v>
      </c>
      <c r="J27" s="137"/>
      <c r="K27" s="137">
        <f t="shared" si="8"/>
        <v>1.5</v>
      </c>
      <c r="L27" s="137">
        <f t="shared" si="8"/>
        <v>1.5</v>
      </c>
      <c r="M27" s="139"/>
      <c r="N27" s="7"/>
      <c r="O27" s="7"/>
      <c r="P27" s="7"/>
      <c r="Q27" s="7"/>
      <c r="R27" s="7"/>
      <c r="S27" s="7"/>
      <c r="T27" s="132"/>
      <c r="U27" s="133"/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>
      <c r="A28" s="135" t="s">
        <v>35</v>
      </c>
      <c r="B28" s="136" t="s">
        <v>8</v>
      </c>
      <c r="C28" s="235"/>
      <c r="D28" s="140"/>
      <c r="E28" s="137"/>
      <c r="F28" s="137"/>
      <c r="G28" s="137"/>
      <c r="H28" s="137"/>
      <c r="I28" s="137"/>
      <c r="J28" s="137"/>
      <c r="K28" s="137"/>
      <c r="L28" s="138"/>
      <c r="M28" s="229">
        <v>0.3</v>
      </c>
      <c r="N28" s="7">
        <f t="shared" ref="N28:U29" si="9">$M28</f>
        <v>0.3</v>
      </c>
      <c r="O28" s="7">
        <f t="shared" si="9"/>
        <v>0.3</v>
      </c>
      <c r="P28" s="7">
        <f t="shared" si="9"/>
        <v>0.3</v>
      </c>
      <c r="Q28" s="7">
        <f t="shared" si="9"/>
        <v>0.3</v>
      </c>
      <c r="R28" s="7">
        <f t="shared" si="9"/>
        <v>0.3</v>
      </c>
      <c r="S28" s="7"/>
      <c r="T28" s="132">
        <f t="shared" si="9"/>
        <v>0.3</v>
      </c>
      <c r="U28" s="133">
        <f t="shared" si="9"/>
        <v>0.3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5.75">
      <c r="A29" s="265" t="s">
        <v>63</v>
      </c>
      <c r="B29" s="136" t="s">
        <v>8</v>
      </c>
      <c r="C29" s="235"/>
      <c r="D29" s="140"/>
      <c r="E29" s="137"/>
      <c r="F29" s="137"/>
      <c r="G29" s="137"/>
      <c r="H29" s="137"/>
      <c r="I29" s="137"/>
      <c r="J29" s="137"/>
      <c r="K29" s="137"/>
      <c r="L29" s="138"/>
      <c r="M29" s="229">
        <v>0.8</v>
      </c>
      <c r="N29" s="7">
        <f t="shared" si="9"/>
        <v>0.8</v>
      </c>
      <c r="O29" s="7">
        <f t="shared" si="9"/>
        <v>0.8</v>
      </c>
      <c r="P29" s="7">
        <f t="shared" si="9"/>
        <v>0.8</v>
      </c>
      <c r="Q29" s="7">
        <f t="shared" si="9"/>
        <v>0.8</v>
      </c>
      <c r="R29" s="7">
        <f t="shared" si="9"/>
        <v>0.8</v>
      </c>
      <c r="S29" s="7"/>
      <c r="T29" s="132">
        <f t="shared" si="9"/>
        <v>0.8</v>
      </c>
      <c r="U29" s="133">
        <f t="shared" si="9"/>
        <v>0.8</v>
      </c>
      <c r="V29" s="131"/>
      <c r="W29" s="132"/>
      <c r="X29" s="132"/>
      <c r="Y29" s="132"/>
      <c r="Z29" s="132"/>
      <c r="AA29" s="132"/>
      <c r="AB29" s="132"/>
      <c r="AC29" s="132"/>
      <c r="AD29" s="133"/>
      <c r="AE29" s="131"/>
      <c r="AF29" s="132"/>
      <c r="AG29" s="132"/>
      <c r="AH29" s="132"/>
      <c r="AI29" s="132"/>
      <c r="AJ29" s="132"/>
      <c r="AK29" s="132"/>
      <c r="AL29" s="132"/>
      <c r="AM29" s="133"/>
      <c r="AN29" s="133"/>
      <c r="AO29" s="134"/>
    </row>
    <row r="30" spans="1:41" s="92" customFormat="1" ht="13.5" thickBot="1">
      <c r="A30" s="270" t="s">
        <v>109</v>
      </c>
      <c r="B30" s="141" t="s">
        <v>8</v>
      </c>
      <c r="C30" s="236"/>
      <c r="D30" s="142"/>
      <c r="E30" s="143"/>
      <c r="F30" s="143"/>
      <c r="G30" s="143"/>
      <c r="H30" s="143"/>
      <c r="I30" s="143"/>
      <c r="J30" s="143"/>
      <c r="K30" s="143"/>
      <c r="L30" s="144"/>
      <c r="M30" s="142"/>
      <c r="N30" s="143"/>
      <c r="O30" s="143"/>
      <c r="P30" s="143"/>
      <c r="Q30" s="143"/>
      <c r="R30" s="143"/>
      <c r="S30" s="143"/>
      <c r="T30" s="143"/>
      <c r="U30" s="144"/>
      <c r="V30" s="230">
        <v>3</v>
      </c>
      <c r="W30" s="231">
        <v>3</v>
      </c>
      <c r="X30" s="143">
        <f>$W30</f>
        <v>3</v>
      </c>
      <c r="Y30" s="143">
        <f>$W30</f>
        <v>3</v>
      </c>
      <c r="Z30" s="143">
        <f>$W30</f>
        <v>3</v>
      </c>
      <c r="AA30" s="143">
        <f>$W30</f>
        <v>3</v>
      </c>
      <c r="AB30" s="143"/>
      <c r="AC30" s="143">
        <f>$W30</f>
        <v>3</v>
      </c>
      <c r="AD30" s="143">
        <f>$W30</f>
        <v>3</v>
      </c>
      <c r="AE30" s="142"/>
      <c r="AF30" s="143"/>
      <c r="AG30" s="143"/>
      <c r="AH30" s="143"/>
      <c r="AI30" s="143"/>
      <c r="AJ30" s="143"/>
      <c r="AK30" s="143"/>
      <c r="AL30" s="143"/>
      <c r="AM30" s="144"/>
      <c r="AN30" s="144"/>
      <c r="AO30" s="271" t="s">
        <v>118</v>
      </c>
    </row>
    <row r="31" spans="1:41" s="92" customFormat="1">
      <c r="A31" s="101"/>
      <c r="B31" s="102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4"/>
    </row>
    <row r="32" spans="1:41" s="92" customFormat="1" ht="13.5" thickBot="1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7"/>
    </row>
    <row r="33" spans="1:41" s="92" customFormat="1">
      <c r="A33" s="1" t="s">
        <v>16</v>
      </c>
      <c r="B33" s="96"/>
      <c r="C33" s="241"/>
      <c r="D33" s="279" t="s">
        <v>81</v>
      </c>
      <c r="E33" s="280"/>
      <c r="F33" s="280"/>
      <c r="G33" s="280"/>
      <c r="H33" s="280"/>
      <c r="I33" s="280"/>
      <c r="J33" s="280"/>
      <c r="K33" s="280"/>
      <c r="L33" s="281"/>
      <c r="M33" s="282" t="s">
        <v>82</v>
      </c>
      <c r="N33" s="280"/>
      <c r="O33" s="280"/>
      <c r="P33" s="280"/>
      <c r="Q33" s="280"/>
      <c r="R33" s="280"/>
      <c r="S33" s="280"/>
      <c r="T33" s="280"/>
      <c r="U33" s="281"/>
      <c r="V33" s="282" t="s">
        <v>37</v>
      </c>
      <c r="W33" s="280"/>
      <c r="X33" s="280"/>
      <c r="Y33" s="280"/>
      <c r="Z33" s="280"/>
      <c r="AA33" s="280"/>
      <c r="AB33" s="280"/>
      <c r="AC33" s="280"/>
      <c r="AD33" s="281"/>
      <c r="AE33" s="282" t="s">
        <v>28</v>
      </c>
      <c r="AF33" s="280"/>
      <c r="AG33" s="280"/>
      <c r="AH33" s="280"/>
      <c r="AI33" s="280"/>
      <c r="AJ33" s="280"/>
      <c r="AK33" s="280"/>
      <c r="AL33" s="280"/>
      <c r="AM33" s="281"/>
      <c r="AN33" s="248"/>
      <c r="AO33" s="19" t="s">
        <v>0</v>
      </c>
    </row>
    <row r="34" spans="1:41" s="92" customFormat="1">
      <c r="A34" s="59"/>
      <c r="B34" s="90"/>
      <c r="C34" s="242"/>
      <c r="D34" s="3" t="s">
        <v>29</v>
      </c>
      <c r="E34" s="276" t="s">
        <v>30</v>
      </c>
      <c r="F34" s="276"/>
      <c r="G34" s="277"/>
      <c r="H34" s="277"/>
      <c r="I34" s="277"/>
      <c r="J34" s="277"/>
      <c r="K34" s="277"/>
      <c r="L34" s="278"/>
      <c r="M34" s="44" t="s">
        <v>29</v>
      </c>
      <c r="N34" s="276" t="s">
        <v>30</v>
      </c>
      <c r="O34" s="276"/>
      <c r="P34" s="277"/>
      <c r="Q34" s="277"/>
      <c r="R34" s="277"/>
      <c r="S34" s="277"/>
      <c r="T34" s="277"/>
      <c r="U34" s="278"/>
      <c r="V34" s="44" t="s">
        <v>29</v>
      </c>
      <c r="W34" s="276" t="s">
        <v>30</v>
      </c>
      <c r="X34" s="276"/>
      <c r="Y34" s="277"/>
      <c r="Z34" s="277"/>
      <c r="AA34" s="277"/>
      <c r="AB34" s="277"/>
      <c r="AC34" s="277"/>
      <c r="AD34" s="278"/>
      <c r="AE34" s="44" t="s">
        <v>29</v>
      </c>
      <c r="AF34" s="276" t="s">
        <v>30</v>
      </c>
      <c r="AG34" s="276"/>
      <c r="AH34" s="277"/>
      <c r="AI34" s="277"/>
      <c r="AJ34" s="277"/>
      <c r="AK34" s="277"/>
      <c r="AL34" s="277"/>
      <c r="AM34" s="278"/>
      <c r="AN34" s="90"/>
      <c r="AO34" s="20"/>
    </row>
    <row r="35" spans="1:41" s="92" customFormat="1">
      <c r="A35" s="211" t="s">
        <v>94</v>
      </c>
      <c r="B35" s="165" t="s">
        <v>7</v>
      </c>
      <c r="C35" s="243"/>
      <c r="D35" s="150">
        <v>0</v>
      </c>
      <c r="E35" s="150">
        <v>0</v>
      </c>
      <c r="F35" s="150">
        <v>0</v>
      </c>
      <c r="G35" s="150">
        <v>0</v>
      </c>
      <c r="H35" s="150">
        <v>0</v>
      </c>
      <c r="I35" s="150">
        <v>0</v>
      </c>
      <c r="J35" s="150"/>
      <c r="K35" s="150">
        <v>0</v>
      </c>
      <c r="L35" s="151">
        <v>0</v>
      </c>
      <c r="M35" s="146">
        <v>1</v>
      </c>
      <c r="N35" s="150">
        <v>1</v>
      </c>
      <c r="O35" s="150">
        <v>1</v>
      </c>
      <c r="P35" s="150">
        <v>1</v>
      </c>
      <c r="Q35" s="150">
        <v>1</v>
      </c>
      <c r="R35" s="150">
        <v>1</v>
      </c>
      <c r="S35" s="150"/>
      <c r="T35" s="150">
        <v>1</v>
      </c>
      <c r="U35" s="151">
        <v>1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46"/>
      <c r="AF35" s="150"/>
      <c r="AG35" s="150"/>
      <c r="AH35" s="150"/>
      <c r="AI35" s="150"/>
      <c r="AJ35" s="150"/>
      <c r="AK35" s="150"/>
      <c r="AL35" s="150"/>
      <c r="AM35" s="151"/>
      <c r="AN35" s="151"/>
      <c r="AO35" s="167" t="s">
        <v>20</v>
      </c>
    </row>
    <row r="36" spans="1:41" s="92" customFormat="1">
      <c r="A36" s="212" t="s">
        <v>95</v>
      </c>
      <c r="B36" s="165" t="s">
        <v>4</v>
      </c>
      <c r="C36" s="243"/>
      <c r="D36" s="274">
        <f t="shared" ref="D36:I36" si="10">D27*D35</f>
        <v>0</v>
      </c>
      <c r="E36" s="274">
        <f t="shared" si="10"/>
        <v>0</v>
      </c>
      <c r="F36" s="274">
        <f t="shared" si="10"/>
        <v>0</v>
      </c>
      <c r="G36" s="274">
        <f t="shared" si="10"/>
        <v>0</v>
      </c>
      <c r="H36" s="274">
        <f t="shared" si="10"/>
        <v>0</v>
      </c>
      <c r="I36" s="274">
        <f t="shared" si="10"/>
        <v>0</v>
      </c>
      <c r="J36" s="274"/>
      <c r="K36" s="274">
        <f>K27*K35</f>
        <v>0</v>
      </c>
      <c r="L36" s="274">
        <f>L27*L35</f>
        <v>0</v>
      </c>
      <c r="M36" s="273">
        <f t="shared" ref="M36:R36" si="11">M29*M35</f>
        <v>0.8</v>
      </c>
      <c r="N36" s="274">
        <f t="shared" si="11"/>
        <v>0.8</v>
      </c>
      <c r="O36" s="274">
        <f t="shared" si="11"/>
        <v>0.8</v>
      </c>
      <c r="P36" s="274">
        <f t="shared" si="11"/>
        <v>0.8</v>
      </c>
      <c r="Q36" s="274">
        <f t="shared" si="11"/>
        <v>0.8</v>
      </c>
      <c r="R36" s="274">
        <f t="shared" si="11"/>
        <v>0.8</v>
      </c>
      <c r="S36" s="274"/>
      <c r="T36" s="274">
        <f>T29*T35</f>
        <v>0.8</v>
      </c>
      <c r="U36" s="275">
        <f>U29*U35</f>
        <v>0.8</v>
      </c>
      <c r="V36" s="150"/>
      <c r="W36" s="150"/>
      <c r="X36" s="150"/>
      <c r="Y36" s="150"/>
      <c r="Z36" s="150"/>
      <c r="AA36" s="150"/>
      <c r="AB36" s="150"/>
      <c r="AC36" s="150"/>
      <c r="AD36" s="150"/>
      <c r="AE36" s="152">
        <f>SQRT(SUMSQ(D36,M36))</f>
        <v>0.8</v>
      </c>
      <c r="AF36" s="153">
        <f t="shared" ref="AF36:AM36" si="12">SQRT(SUMSQ(E36,N36))</f>
        <v>0.8</v>
      </c>
      <c r="AG36" s="153">
        <f t="shared" si="12"/>
        <v>0.8</v>
      </c>
      <c r="AH36" s="153">
        <f t="shared" si="12"/>
        <v>0.8</v>
      </c>
      <c r="AI36" s="153">
        <f t="shared" si="12"/>
        <v>0.8</v>
      </c>
      <c r="AJ36" s="153">
        <f t="shared" si="12"/>
        <v>0.8</v>
      </c>
      <c r="AK36" s="153"/>
      <c r="AL36" s="153">
        <f t="shared" si="12"/>
        <v>0.8</v>
      </c>
      <c r="AM36" s="154">
        <f t="shared" si="12"/>
        <v>0.8</v>
      </c>
      <c r="AN36" s="154"/>
      <c r="AO36" s="168" t="s">
        <v>77</v>
      </c>
    </row>
    <row r="37" spans="1:41" s="92" customFormat="1">
      <c r="A37" s="155"/>
      <c r="B37" s="133"/>
      <c r="C37" s="244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61"/>
      <c r="AF37" s="162"/>
      <c r="AG37" s="162"/>
      <c r="AH37" s="162"/>
      <c r="AI37" s="162"/>
      <c r="AJ37" s="162"/>
      <c r="AK37" s="162"/>
      <c r="AL37" s="162"/>
      <c r="AM37" s="163"/>
      <c r="AN37" s="163"/>
      <c r="AO37" s="168"/>
    </row>
    <row r="38" spans="1:41" s="92" customFormat="1">
      <c r="A38" s="135"/>
      <c r="B38" s="133"/>
      <c r="C38" s="244"/>
      <c r="D38" s="157"/>
      <c r="E38" s="157"/>
      <c r="F38" s="157"/>
      <c r="G38" s="157"/>
      <c r="H38" s="157"/>
      <c r="I38" s="157"/>
      <c r="J38" s="157"/>
      <c r="K38" s="157"/>
      <c r="L38" s="158"/>
      <c r="M38" s="156"/>
      <c r="N38" s="157"/>
      <c r="O38" s="157"/>
      <c r="P38" s="157"/>
      <c r="Q38" s="157"/>
      <c r="R38" s="157"/>
      <c r="S38" s="157"/>
      <c r="T38" s="160"/>
      <c r="U38" s="159"/>
      <c r="V38" s="160"/>
      <c r="W38" s="160"/>
      <c r="X38" s="160"/>
      <c r="Y38" s="160"/>
      <c r="Z38" s="160"/>
      <c r="AA38" s="160"/>
      <c r="AB38" s="160"/>
      <c r="AC38" s="160"/>
      <c r="AD38" s="160"/>
      <c r="AE38" s="156"/>
      <c r="AF38" s="157"/>
      <c r="AG38" s="157"/>
      <c r="AH38" s="157"/>
      <c r="AI38" s="157"/>
      <c r="AJ38" s="157"/>
      <c r="AK38" s="157"/>
      <c r="AL38" s="157"/>
      <c r="AM38" s="158"/>
      <c r="AN38" s="158"/>
      <c r="AO38" s="168"/>
    </row>
    <row r="39" spans="1:41" s="92" customFormat="1">
      <c r="A39" s="211" t="s">
        <v>96</v>
      </c>
      <c r="B39" s="165" t="s">
        <v>7</v>
      </c>
      <c r="C39" s="243"/>
      <c r="D39" s="150">
        <v>1</v>
      </c>
      <c r="E39" s="150">
        <v>1</v>
      </c>
      <c r="F39" s="150">
        <v>1</v>
      </c>
      <c r="G39" s="150">
        <v>1</v>
      </c>
      <c r="H39" s="150">
        <v>1</v>
      </c>
      <c r="I39" s="150">
        <v>1</v>
      </c>
      <c r="J39" s="150"/>
      <c r="K39" s="150">
        <v>1</v>
      </c>
      <c r="L39" s="151">
        <v>1</v>
      </c>
      <c r="M39" s="146">
        <v>1</v>
      </c>
      <c r="N39" s="150">
        <v>1</v>
      </c>
      <c r="O39" s="150">
        <v>1</v>
      </c>
      <c r="P39" s="150">
        <v>1</v>
      </c>
      <c r="Q39" s="150">
        <v>1</v>
      </c>
      <c r="R39" s="150">
        <v>1</v>
      </c>
      <c r="S39" s="150"/>
      <c r="T39" s="150">
        <v>1</v>
      </c>
      <c r="U39" s="151">
        <v>1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46"/>
      <c r="AF39" s="150"/>
      <c r="AG39" s="150"/>
      <c r="AH39" s="150"/>
      <c r="AI39" s="150"/>
      <c r="AJ39" s="150"/>
      <c r="AK39" s="150"/>
      <c r="AL39" s="150"/>
      <c r="AM39" s="151"/>
      <c r="AN39" s="151"/>
      <c r="AO39" s="167" t="s">
        <v>21</v>
      </c>
    </row>
    <row r="40" spans="1:41" s="92" customFormat="1">
      <c r="A40" s="212" t="s">
        <v>97</v>
      </c>
      <c r="B40" s="165" t="s">
        <v>4</v>
      </c>
      <c r="C40" s="243"/>
      <c r="D40" s="150">
        <f t="shared" ref="D40:I40" si="13">D$27*D39</f>
        <v>1.5</v>
      </c>
      <c r="E40" s="150">
        <f t="shared" si="13"/>
        <v>1.5</v>
      </c>
      <c r="F40" s="150">
        <f t="shared" si="13"/>
        <v>1.5</v>
      </c>
      <c r="G40" s="150">
        <f t="shared" si="13"/>
        <v>1.5</v>
      </c>
      <c r="H40" s="150">
        <f t="shared" si="13"/>
        <v>1.5</v>
      </c>
      <c r="I40" s="150">
        <f t="shared" si="13"/>
        <v>1.5</v>
      </c>
      <c r="J40" s="150"/>
      <c r="K40" s="150">
        <f>K$27*K39</f>
        <v>1.5</v>
      </c>
      <c r="L40" s="150">
        <f>L$27*L39</f>
        <v>1.5</v>
      </c>
      <c r="M40" s="146">
        <f>M$29*M39</f>
        <v>0.8</v>
      </c>
      <c r="N40" s="150">
        <f t="shared" ref="N40:U40" si="14">N$29*N39</f>
        <v>0.8</v>
      </c>
      <c r="O40" s="150">
        <f t="shared" si="14"/>
        <v>0.8</v>
      </c>
      <c r="P40" s="150">
        <f t="shared" si="14"/>
        <v>0.8</v>
      </c>
      <c r="Q40" s="150">
        <f t="shared" si="14"/>
        <v>0.8</v>
      </c>
      <c r="R40" s="150">
        <f t="shared" si="14"/>
        <v>0.8</v>
      </c>
      <c r="S40" s="150"/>
      <c r="T40" s="150">
        <f t="shared" si="14"/>
        <v>0.8</v>
      </c>
      <c r="U40" s="151">
        <f t="shared" si="14"/>
        <v>0.8</v>
      </c>
      <c r="V40" s="150"/>
      <c r="W40" s="150"/>
      <c r="X40" s="150"/>
      <c r="Y40" s="150"/>
      <c r="Z40" s="150"/>
      <c r="AA40" s="150"/>
      <c r="AB40" s="150"/>
      <c r="AC40" s="150"/>
      <c r="AD40" s="150"/>
      <c r="AE40" s="152">
        <f>SQRT(SUMSQ(D40,M40))</f>
        <v>1.7</v>
      </c>
      <c r="AF40" s="153">
        <f t="shared" ref="AF40:AM40" si="15">SQRT(SUMSQ(E40,N40))</f>
        <v>1.7</v>
      </c>
      <c r="AG40" s="153">
        <f t="shared" si="15"/>
        <v>1.7</v>
      </c>
      <c r="AH40" s="153">
        <f t="shared" si="15"/>
        <v>1.7</v>
      </c>
      <c r="AI40" s="153">
        <f t="shared" si="15"/>
        <v>1.7</v>
      </c>
      <c r="AJ40" s="153">
        <f t="shared" si="15"/>
        <v>1.7</v>
      </c>
      <c r="AK40" s="153"/>
      <c r="AL40" s="153">
        <f t="shared" si="15"/>
        <v>1.7</v>
      </c>
      <c r="AM40" s="154">
        <f t="shared" si="15"/>
        <v>1.7</v>
      </c>
      <c r="AN40" s="154"/>
      <c r="AO40" s="232" t="s">
        <v>74</v>
      </c>
    </row>
    <row r="41" spans="1:41" s="92" customFormat="1">
      <c r="A41" s="155"/>
      <c r="B41" s="133"/>
      <c r="C41" s="244"/>
      <c r="D41" s="157"/>
      <c r="E41" s="157"/>
      <c r="F41" s="157"/>
      <c r="G41" s="157"/>
      <c r="H41" s="157"/>
      <c r="I41" s="157"/>
      <c r="J41" s="157"/>
      <c r="K41" s="157"/>
      <c r="L41" s="158"/>
      <c r="M41" s="156"/>
      <c r="N41" s="157"/>
      <c r="O41" s="157"/>
      <c r="P41" s="157"/>
      <c r="Q41" s="157"/>
      <c r="R41" s="157"/>
      <c r="S41" s="157"/>
      <c r="T41" s="157"/>
      <c r="U41" s="158"/>
      <c r="V41" s="157"/>
      <c r="W41" s="157"/>
      <c r="X41" s="157"/>
      <c r="Y41" s="157"/>
      <c r="Z41" s="157"/>
      <c r="AA41" s="157"/>
      <c r="AB41" s="157"/>
      <c r="AC41" s="157"/>
      <c r="AD41" s="157"/>
      <c r="AE41" s="161"/>
      <c r="AF41" s="162"/>
      <c r="AG41" s="162"/>
      <c r="AH41" s="162"/>
      <c r="AI41" s="162"/>
      <c r="AJ41" s="162"/>
      <c r="AK41" s="162"/>
      <c r="AL41" s="162"/>
      <c r="AM41" s="163"/>
      <c r="AN41" s="163"/>
      <c r="AO41" s="168"/>
    </row>
    <row r="42" spans="1:41" s="92" customFormat="1">
      <c r="A42" s="213"/>
      <c r="B42" s="113"/>
      <c r="C42" s="245"/>
      <c r="D42" s="112"/>
      <c r="E42" s="112"/>
      <c r="F42" s="112"/>
      <c r="G42" s="112"/>
      <c r="H42" s="112"/>
      <c r="I42" s="112"/>
      <c r="J42" s="112"/>
      <c r="K42" s="112"/>
      <c r="L42" s="113"/>
      <c r="M42" s="100"/>
      <c r="N42" s="112"/>
      <c r="O42" s="112"/>
      <c r="P42" s="112"/>
      <c r="Q42" s="112"/>
      <c r="R42" s="112"/>
      <c r="S42" s="112"/>
      <c r="T42" s="112"/>
      <c r="U42" s="113"/>
      <c r="V42" s="112"/>
      <c r="W42" s="112"/>
      <c r="X42" s="112"/>
      <c r="Y42" s="112"/>
      <c r="Z42" s="112"/>
      <c r="AA42" s="112"/>
      <c r="AB42" s="112"/>
      <c r="AC42" s="112"/>
      <c r="AD42" s="112"/>
      <c r="AE42" s="100"/>
      <c r="AF42" s="112"/>
      <c r="AG42" s="112"/>
      <c r="AH42" s="112"/>
      <c r="AI42" s="112"/>
      <c r="AJ42" s="112"/>
      <c r="AK42" s="112"/>
      <c r="AL42" s="112"/>
      <c r="AM42" s="113"/>
      <c r="AN42" s="113"/>
      <c r="AO42" s="164"/>
    </row>
    <row r="43" spans="1:41" s="92" customFormat="1">
      <c r="A43" s="211" t="s">
        <v>83</v>
      </c>
      <c r="B43" s="165" t="s">
        <v>7</v>
      </c>
      <c r="C43" s="243"/>
      <c r="D43" s="150">
        <v>1</v>
      </c>
      <c r="E43" s="150">
        <v>1</v>
      </c>
      <c r="F43" s="150">
        <v>1</v>
      </c>
      <c r="G43" s="150">
        <v>1</v>
      </c>
      <c r="H43" s="150">
        <v>1</v>
      </c>
      <c r="I43" s="150">
        <v>1</v>
      </c>
      <c r="J43" s="150"/>
      <c r="K43" s="150">
        <v>1</v>
      </c>
      <c r="L43" s="151">
        <v>1</v>
      </c>
      <c r="M43" s="146">
        <f t="shared" ref="M43:R43" si="16">M17/(D17+M17)</f>
        <v>0.90909090909090917</v>
      </c>
      <c r="N43" s="150">
        <f t="shared" si="16"/>
        <v>0.33386057541687836</v>
      </c>
      <c r="O43" s="150">
        <f t="shared" si="16"/>
        <v>0.33386057541687858</v>
      </c>
      <c r="P43" s="150">
        <f t="shared" si="16"/>
        <v>0.3338605754168778</v>
      </c>
      <c r="Q43" s="150">
        <f t="shared" si="16"/>
        <v>0.33386057541687858</v>
      </c>
      <c r="R43" s="150">
        <f t="shared" si="16"/>
        <v>0.3338605754168778</v>
      </c>
      <c r="S43" s="150"/>
      <c r="T43" s="150">
        <f>T17/(K17+T17)</f>
        <v>0.33386057541687858</v>
      </c>
      <c r="U43" s="151">
        <f>U17/(L17+U17)</f>
        <v>0.3338605754168778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46"/>
      <c r="AF43" s="150"/>
      <c r="AG43" s="150"/>
      <c r="AH43" s="150"/>
      <c r="AI43" s="150"/>
      <c r="AJ43" s="150"/>
      <c r="AK43" s="150"/>
      <c r="AL43" s="150"/>
      <c r="AM43" s="151"/>
      <c r="AN43" s="151"/>
      <c r="AO43" s="167" t="s">
        <v>20</v>
      </c>
    </row>
    <row r="44" spans="1:41" s="92" customFormat="1">
      <c r="A44" s="212" t="s">
        <v>84</v>
      </c>
      <c r="B44" s="165" t="s">
        <v>4</v>
      </c>
      <c r="C44" s="243"/>
      <c r="D44" s="150">
        <f t="shared" ref="D44:I44" si="17">D$26*D43</f>
        <v>1.5</v>
      </c>
      <c r="E44" s="150">
        <f t="shared" si="17"/>
        <v>1.5</v>
      </c>
      <c r="F44" s="150">
        <f t="shared" si="17"/>
        <v>1.5</v>
      </c>
      <c r="G44" s="150">
        <f t="shared" si="17"/>
        <v>1.5</v>
      </c>
      <c r="H44" s="150">
        <f t="shared" si="17"/>
        <v>1.5</v>
      </c>
      <c r="I44" s="150">
        <f t="shared" si="17"/>
        <v>1.5</v>
      </c>
      <c r="J44" s="150"/>
      <c r="K44" s="150">
        <f>K$26*K43</f>
        <v>1.5</v>
      </c>
      <c r="L44" s="151">
        <f>L$26*L43</f>
        <v>1.5</v>
      </c>
      <c r="M44" s="146">
        <f t="shared" ref="M44:U44" si="18">M$28*M43</f>
        <v>0.27272727272727276</v>
      </c>
      <c r="N44" s="150">
        <f t="shared" si="18"/>
        <v>0.1001581726250635</v>
      </c>
      <c r="O44" s="150">
        <f t="shared" si="18"/>
        <v>0.10015817262506357</v>
      </c>
      <c r="P44" s="150">
        <f t="shared" si="18"/>
        <v>0.10015817262506334</v>
      </c>
      <c r="Q44" s="150">
        <f t="shared" si="18"/>
        <v>0.10015817262506357</v>
      </c>
      <c r="R44" s="150">
        <f t="shared" si="18"/>
        <v>0.10015817262506334</v>
      </c>
      <c r="S44" s="150"/>
      <c r="T44" s="150">
        <f>T$28*T43</f>
        <v>0.10015817262506357</v>
      </c>
      <c r="U44" s="151">
        <f t="shared" si="18"/>
        <v>0.10015817262506334</v>
      </c>
      <c r="V44" s="150"/>
      <c r="W44" s="150"/>
      <c r="X44" s="150"/>
      <c r="Y44" s="150"/>
      <c r="Z44" s="150"/>
      <c r="AA44" s="150"/>
      <c r="AB44" s="150"/>
      <c r="AC44" s="150"/>
      <c r="AD44" s="150"/>
      <c r="AE44" s="152">
        <f>SQRT(SUMSQ(M44,D44))</f>
        <v>1.5245918028407657</v>
      </c>
      <c r="AF44" s="153">
        <f t="shared" ref="AF44:AM44" si="19">SQRT(SUMSQ(N44,E44))</f>
        <v>1.5033401676079807</v>
      </c>
      <c r="AG44" s="153">
        <f t="shared" si="19"/>
        <v>1.5033401676079807</v>
      </c>
      <c r="AH44" s="153">
        <f t="shared" si="19"/>
        <v>1.5033401676079807</v>
      </c>
      <c r="AI44" s="153">
        <f t="shared" si="19"/>
        <v>1.5033401676079807</v>
      </c>
      <c r="AJ44" s="153">
        <f t="shared" si="19"/>
        <v>1.5033401676079807</v>
      </c>
      <c r="AK44" s="153"/>
      <c r="AL44" s="153">
        <f t="shared" si="19"/>
        <v>1.5033401676079807</v>
      </c>
      <c r="AM44" s="154">
        <f t="shared" si="19"/>
        <v>1.5033401676079807</v>
      </c>
      <c r="AN44" s="154"/>
      <c r="AO44" s="168" t="s">
        <v>36</v>
      </c>
    </row>
    <row r="45" spans="1:41" s="92" customFormat="1">
      <c r="A45" s="155"/>
      <c r="B45" s="133"/>
      <c r="C45" s="244"/>
      <c r="D45" s="157"/>
      <c r="E45" s="157"/>
      <c r="F45" s="157"/>
      <c r="G45" s="157"/>
      <c r="H45" s="157"/>
      <c r="I45" s="157"/>
      <c r="J45" s="157"/>
      <c r="K45" s="157"/>
      <c r="L45" s="158"/>
      <c r="M45" s="156"/>
      <c r="N45" s="157"/>
      <c r="O45" s="157"/>
      <c r="P45" s="157"/>
      <c r="Q45" s="157"/>
      <c r="R45" s="157"/>
      <c r="S45" s="157"/>
      <c r="T45" s="157"/>
      <c r="U45" s="158"/>
      <c r="V45" s="157"/>
      <c r="W45" s="157"/>
      <c r="X45" s="157"/>
      <c r="Y45" s="157"/>
      <c r="Z45" s="157"/>
      <c r="AA45" s="157"/>
      <c r="AB45" s="157"/>
      <c r="AC45" s="157"/>
      <c r="AD45" s="157"/>
      <c r="AE45" s="161"/>
      <c r="AF45" s="162"/>
      <c r="AG45" s="162"/>
      <c r="AH45" s="162"/>
      <c r="AI45" s="162"/>
      <c r="AJ45" s="162"/>
      <c r="AK45" s="162"/>
      <c r="AL45" s="162"/>
      <c r="AM45" s="163"/>
      <c r="AN45" s="163"/>
      <c r="AO45" s="168"/>
    </row>
    <row r="46" spans="1:41" s="92" customFormat="1">
      <c r="A46" s="155"/>
      <c r="B46" s="95"/>
      <c r="C46" s="246"/>
      <c r="D46" s="109"/>
      <c r="E46" s="109"/>
      <c r="F46" s="109"/>
      <c r="G46" s="109"/>
      <c r="H46" s="109"/>
      <c r="I46" s="109"/>
      <c r="J46" s="109"/>
      <c r="K46" s="109"/>
      <c r="L46" s="110"/>
      <c r="M46" s="156"/>
      <c r="N46" s="157"/>
      <c r="O46" s="157"/>
      <c r="P46" s="157"/>
      <c r="Q46" s="157"/>
      <c r="R46" s="157"/>
      <c r="S46" s="157"/>
      <c r="T46" s="157"/>
      <c r="U46" s="158"/>
      <c r="V46" s="109"/>
      <c r="W46" s="109"/>
      <c r="X46" s="109"/>
      <c r="Y46" s="109"/>
      <c r="Z46" s="109"/>
      <c r="AA46" s="109"/>
      <c r="AB46" s="109"/>
      <c r="AC46" s="109"/>
      <c r="AD46" s="109"/>
      <c r="AE46" s="108"/>
      <c r="AF46" s="109"/>
      <c r="AG46" s="109"/>
      <c r="AH46" s="109"/>
      <c r="AI46" s="109"/>
      <c r="AJ46" s="109"/>
      <c r="AK46" s="109"/>
      <c r="AL46" s="109"/>
      <c r="AM46" s="110"/>
      <c r="AN46" s="110"/>
      <c r="AO46" s="167"/>
    </row>
    <row r="47" spans="1:41" s="92" customFormat="1">
      <c r="A47" s="211" t="s">
        <v>111</v>
      </c>
      <c r="B47" s="165" t="s">
        <v>7</v>
      </c>
      <c r="C47" s="243"/>
      <c r="D47" s="150">
        <v>0</v>
      </c>
      <c r="E47" s="150">
        <v>0</v>
      </c>
      <c r="F47" s="150">
        <v>0</v>
      </c>
      <c r="G47" s="150">
        <v>0</v>
      </c>
      <c r="H47" s="150">
        <v>0</v>
      </c>
      <c r="I47" s="150">
        <v>0</v>
      </c>
      <c r="J47" s="150"/>
      <c r="K47" s="150">
        <v>0</v>
      </c>
      <c r="L47" s="150">
        <v>0</v>
      </c>
      <c r="M47" s="146">
        <v>0</v>
      </c>
      <c r="N47" s="150">
        <v>0</v>
      </c>
      <c r="O47" s="150">
        <v>0</v>
      </c>
      <c r="P47" s="150">
        <v>0</v>
      </c>
      <c r="Q47" s="150">
        <v>0</v>
      </c>
      <c r="R47" s="150">
        <v>0</v>
      </c>
      <c r="S47" s="150"/>
      <c r="T47" s="150">
        <v>0</v>
      </c>
      <c r="U47" s="151">
        <v>0</v>
      </c>
      <c r="V47" s="150">
        <v>1</v>
      </c>
      <c r="W47" s="150">
        <v>1</v>
      </c>
      <c r="X47" s="150">
        <v>1</v>
      </c>
      <c r="Y47" s="150">
        <v>1</v>
      </c>
      <c r="Z47" s="150">
        <v>1</v>
      </c>
      <c r="AA47" s="150">
        <v>1</v>
      </c>
      <c r="AB47" s="150"/>
      <c r="AC47" s="150">
        <v>1</v>
      </c>
      <c r="AD47" s="151">
        <v>1</v>
      </c>
      <c r="AE47" s="146"/>
      <c r="AF47" s="150"/>
      <c r="AG47" s="150"/>
      <c r="AH47" s="150"/>
      <c r="AI47" s="150"/>
      <c r="AJ47" s="150"/>
      <c r="AK47" s="150"/>
      <c r="AL47" s="150"/>
      <c r="AM47" s="151"/>
      <c r="AN47" s="151"/>
      <c r="AO47" s="167" t="s">
        <v>20</v>
      </c>
    </row>
    <row r="48" spans="1:41" s="92" customFormat="1">
      <c r="A48" s="212" t="s">
        <v>110</v>
      </c>
      <c r="B48" s="165" t="s">
        <v>4</v>
      </c>
      <c r="C48" s="243"/>
      <c r="D48" s="150">
        <f>D$27*D47</f>
        <v>0</v>
      </c>
      <c r="E48" s="150">
        <f t="shared" ref="E48:L48" si="20">E$27*E47</f>
        <v>0</v>
      </c>
      <c r="F48" s="150">
        <f t="shared" si="20"/>
        <v>0</v>
      </c>
      <c r="G48" s="150">
        <f t="shared" si="20"/>
        <v>0</v>
      </c>
      <c r="H48" s="150">
        <f t="shared" si="20"/>
        <v>0</v>
      </c>
      <c r="I48" s="150">
        <f t="shared" si="20"/>
        <v>0</v>
      </c>
      <c r="J48" s="150"/>
      <c r="K48" s="150">
        <f t="shared" si="20"/>
        <v>0</v>
      </c>
      <c r="L48" s="150">
        <f t="shared" si="20"/>
        <v>0</v>
      </c>
      <c r="M48" s="146">
        <f>M$29*M47</f>
        <v>0</v>
      </c>
      <c r="N48" s="150">
        <f t="shared" ref="N48:U48" si="21">N$29*N47</f>
        <v>0</v>
      </c>
      <c r="O48" s="150">
        <f t="shared" si="21"/>
        <v>0</v>
      </c>
      <c r="P48" s="150">
        <f t="shared" si="21"/>
        <v>0</v>
      </c>
      <c r="Q48" s="150">
        <f t="shared" si="21"/>
        <v>0</v>
      </c>
      <c r="R48" s="150">
        <f t="shared" si="21"/>
        <v>0</v>
      </c>
      <c r="S48" s="150"/>
      <c r="T48" s="150">
        <f t="shared" si="21"/>
        <v>0</v>
      </c>
      <c r="U48" s="151">
        <f t="shared" si="21"/>
        <v>0</v>
      </c>
      <c r="V48" s="150">
        <f t="shared" ref="V48:AD48" si="22">V$30*V47</f>
        <v>3</v>
      </c>
      <c r="W48" s="150">
        <f t="shared" si="22"/>
        <v>3</v>
      </c>
      <c r="X48" s="150">
        <f t="shared" si="22"/>
        <v>3</v>
      </c>
      <c r="Y48" s="150">
        <f t="shared" si="22"/>
        <v>3</v>
      </c>
      <c r="Z48" s="150">
        <f t="shared" si="22"/>
        <v>3</v>
      </c>
      <c r="AA48" s="150">
        <f t="shared" si="22"/>
        <v>3</v>
      </c>
      <c r="AB48" s="150"/>
      <c r="AC48" s="150">
        <f>AC$30*AC47</f>
        <v>3</v>
      </c>
      <c r="AD48" s="151">
        <f t="shared" si="22"/>
        <v>3</v>
      </c>
      <c r="AE48" s="152">
        <f>SQRT(SUMSQ(M48,D48))+V48</f>
        <v>3</v>
      </c>
      <c r="AF48" s="153">
        <f t="shared" ref="AF48:AM48" si="23">SQRT(SUMSQ(N48,E48))+W48</f>
        <v>3</v>
      </c>
      <c r="AG48" s="153">
        <f t="shared" si="23"/>
        <v>3</v>
      </c>
      <c r="AH48" s="153">
        <f t="shared" si="23"/>
        <v>3</v>
      </c>
      <c r="AI48" s="153">
        <f t="shared" si="23"/>
        <v>3</v>
      </c>
      <c r="AJ48" s="153">
        <f t="shared" si="23"/>
        <v>3</v>
      </c>
      <c r="AK48" s="153"/>
      <c r="AL48" s="153">
        <f t="shared" si="23"/>
        <v>3</v>
      </c>
      <c r="AM48" s="154">
        <f t="shared" si="23"/>
        <v>3</v>
      </c>
      <c r="AN48" s="154"/>
      <c r="AO48" s="207" t="s">
        <v>101</v>
      </c>
    </row>
    <row r="49" spans="1:41" s="92" customFormat="1" ht="13.5" thickBot="1">
      <c r="A49" s="114"/>
      <c r="B49" s="166"/>
      <c r="C49" s="247"/>
      <c r="D49" s="116"/>
      <c r="E49" s="116"/>
      <c r="F49" s="116"/>
      <c r="G49" s="116"/>
      <c r="H49" s="116"/>
      <c r="I49" s="116"/>
      <c r="J49" s="116"/>
      <c r="K49" s="116"/>
      <c r="L49" s="117"/>
      <c r="M49" s="115"/>
      <c r="N49" s="116"/>
      <c r="O49" s="116"/>
      <c r="P49" s="116"/>
      <c r="Q49" s="116"/>
      <c r="R49" s="116"/>
      <c r="S49" s="116"/>
      <c r="T49" s="116"/>
      <c r="U49" s="117"/>
      <c r="V49" s="116"/>
      <c r="W49" s="116"/>
      <c r="X49" s="116"/>
      <c r="Y49" s="116"/>
      <c r="Z49" s="116"/>
      <c r="AA49" s="116"/>
      <c r="AB49" s="116"/>
      <c r="AC49" s="116"/>
      <c r="AD49" s="116"/>
      <c r="AE49" s="118"/>
      <c r="AF49" s="119"/>
      <c r="AG49" s="119"/>
      <c r="AH49" s="119"/>
      <c r="AI49" s="119"/>
      <c r="AJ49" s="119"/>
      <c r="AK49" s="119"/>
      <c r="AL49" s="119"/>
      <c r="AM49" s="120"/>
      <c r="AN49" s="120"/>
      <c r="AO49" s="121"/>
    </row>
    <row r="50" spans="1:41" s="92" customFormat="1">
      <c r="A50" s="122"/>
      <c r="B50" s="94"/>
      <c r="C50" s="94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23"/>
    </row>
    <row r="51" spans="1:41" s="92" customFormat="1" ht="13.5" thickBot="1">
      <c r="AO51" s="124"/>
    </row>
    <row r="52" spans="1:41" s="92" customFormat="1">
      <c r="A52" s="1" t="s">
        <v>17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130" t="s">
        <v>0</v>
      </c>
    </row>
    <row r="53" spans="1:41" s="92" customFormat="1">
      <c r="A53" s="265" t="s">
        <v>99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>
      <c r="A54" s="265" t="s">
        <v>100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209"/>
    </row>
    <row r="55" spans="1:41" s="92" customFormat="1" ht="13.5" thickBot="1">
      <c r="A55" s="208"/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210"/>
    </row>
    <row r="56" spans="1:41" s="92" customFormat="1">
      <c r="AO56" s="124"/>
    </row>
    <row r="57" spans="1:41" s="92" customFormat="1" ht="13.5" thickBot="1">
      <c r="AO57" s="124"/>
    </row>
    <row r="58" spans="1:41" s="92" customFormat="1">
      <c r="A58" s="1" t="s">
        <v>18</v>
      </c>
      <c r="B58" s="147"/>
      <c r="C58" s="215"/>
      <c r="D58" s="282" t="s">
        <v>81</v>
      </c>
      <c r="E58" s="280"/>
      <c r="F58" s="280"/>
      <c r="G58" s="280"/>
      <c r="H58" s="280"/>
      <c r="I58" s="280"/>
      <c r="J58" s="280"/>
      <c r="K58" s="280"/>
      <c r="L58" s="281"/>
      <c r="M58" s="279" t="s">
        <v>82</v>
      </c>
      <c r="N58" s="280"/>
      <c r="O58" s="280"/>
      <c r="P58" s="280"/>
      <c r="Q58" s="280"/>
      <c r="R58" s="280"/>
      <c r="S58" s="280"/>
      <c r="T58" s="280"/>
      <c r="U58" s="281"/>
      <c r="V58" s="148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2" customFormat="1">
      <c r="A59" s="2"/>
      <c r="B59" s="54"/>
      <c r="C59" s="233"/>
      <c r="D59" s="44" t="s">
        <v>29</v>
      </c>
      <c r="E59" s="276" t="s">
        <v>30</v>
      </c>
      <c r="F59" s="276"/>
      <c r="G59" s="277"/>
      <c r="H59" s="277"/>
      <c r="I59" s="277"/>
      <c r="J59" s="277"/>
      <c r="K59" s="277"/>
      <c r="L59" s="278"/>
      <c r="M59" s="3" t="s">
        <v>29</v>
      </c>
      <c r="N59" s="276" t="s">
        <v>30</v>
      </c>
      <c r="O59" s="276"/>
      <c r="P59" s="283"/>
      <c r="Q59" s="283"/>
      <c r="R59" s="283"/>
      <c r="S59" s="283"/>
      <c r="T59" s="283"/>
      <c r="U59" s="278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2" customFormat="1">
      <c r="A60" s="223" t="s">
        <v>73</v>
      </c>
      <c r="B60" s="90" t="s">
        <v>2</v>
      </c>
      <c r="C60" s="7"/>
      <c r="D60" s="149">
        <f t="shared" ref="D60:I60" si="24">D9</f>
        <v>-94.65</v>
      </c>
      <c r="E60" s="127">
        <f t="shared" si="24"/>
        <v>-117</v>
      </c>
      <c r="F60" s="127">
        <f t="shared" si="24"/>
        <v>-116.5</v>
      </c>
      <c r="G60" s="127">
        <f t="shared" si="24"/>
        <v>-116</v>
      </c>
      <c r="H60" s="127">
        <f t="shared" si="24"/>
        <v>-115.5</v>
      </c>
      <c r="I60" s="127">
        <f t="shared" si="24"/>
        <v>-115</v>
      </c>
      <c r="J60" s="127"/>
      <c r="K60" s="127">
        <f>K9</f>
        <v>-114</v>
      </c>
      <c r="L60" s="128">
        <f>L9</f>
        <v>-113.5</v>
      </c>
      <c r="M60" s="127"/>
      <c r="N60" s="127"/>
      <c r="O60" s="127"/>
      <c r="P60" s="127"/>
      <c r="Q60" s="127"/>
      <c r="R60" s="127"/>
      <c r="S60" s="127"/>
      <c r="T60" s="127"/>
      <c r="U60" s="128"/>
      <c r="V60" s="131"/>
      <c r="W60" s="132"/>
      <c r="X60" s="132"/>
      <c r="Y60" s="132"/>
      <c r="Z60" s="132"/>
      <c r="AA60" s="132"/>
      <c r="AB60" s="132"/>
      <c r="AC60" s="132"/>
      <c r="AD60" s="132"/>
      <c r="AE60" s="7"/>
      <c r="AF60" s="7"/>
      <c r="AG60" s="7"/>
      <c r="AH60" s="7"/>
      <c r="AI60" s="7"/>
      <c r="AJ60" s="7"/>
      <c r="AK60" s="7"/>
      <c r="AL60" s="7"/>
      <c r="AM60" s="90"/>
      <c r="AN60" s="90"/>
      <c r="AO60" s="33"/>
    </row>
    <row r="61" spans="1:41" s="92" customFormat="1">
      <c r="A61" s="223" t="s">
        <v>98</v>
      </c>
      <c r="B61" s="90" t="s">
        <v>4</v>
      </c>
      <c r="C61" s="7"/>
      <c r="D61" s="149"/>
      <c r="E61" s="127"/>
      <c r="F61" s="127"/>
      <c r="G61" s="127"/>
      <c r="H61" s="127"/>
      <c r="I61" s="127"/>
      <c r="J61" s="127"/>
      <c r="K61" s="127"/>
      <c r="L61" s="128"/>
      <c r="M61" s="127">
        <f t="shared" ref="M61:R61" si="25">M10</f>
        <v>10</v>
      </c>
      <c r="N61" s="127">
        <f t="shared" si="25"/>
        <v>-3</v>
      </c>
      <c r="O61" s="127">
        <f t="shared" si="25"/>
        <v>-3</v>
      </c>
      <c r="P61" s="127">
        <f t="shared" si="25"/>
        <v>-3</v>
      </c>
      <c r="Q61" s="127">
        <f t="shared" si="25"/>
        <v>-3</v>
      </c>
      <c r="R61" s="127">
        <f t="shared" si="25"/>
        <v>-3</v>
      </c>
      <c r="S61" s="127"/>
      <c r="T61" s="127">
        <f>T10</f>
        <v>-3</v>
      </c>
      <c r="U61" s="128">
        <f>U10</f>
        <v>-3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33"/>
    </row>
    <row r="62" spans="1:41" s="92" customFormat="1">
      <c r="A62" s="2" t="s">
        <v>12</v>
      </c>
      <c r="B62" s="90" t="s">
        <v>4</v>
      </c>
      <c r="C62" s="7"/>
      <c r="D62" s="260">
        <v>-1.35</v>
      </c>
      <c r="E62" s="261">
        <v>0</v>
      </c>
      <c r="F62" s="261">
        <v>0</v>
      </c>
      <c r="G62" s="261">
        <v>0</v>
      </c>
      <c r="H62" s="261">
        <v>0</v>
      </c>
      <c r="I62" s="261">
        <v>0</v>
      </c>
      <c r="J62" s="261"/>
      <c r="K62" s="261">
        <v>0</v>
      </c>
      <c r="L62" s="262">
        <v>0</v>
      </c>
      <c r="M62" s="263">
        <v>0</v>
      </c>
      <c r="N62" s="263">
        <v>0.8</v>
      </c>
      <c r="O62" s="263">
        <v>0.8</v>
      </c>
      <c r="P62" s="263">
        <v>0.8</v>
      </c>
      <c r="Q62" s="263">
        <v>0.8</v>
      </c>
      <c r="R62" s="263">
        <v>0.8</v>
      </c>
      <c r="S62" s="263"/>
      <c r="T62" s="263">
        <v>0.8</v>
      </c>
      <c r="U62" s="263">
        <v>0.8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10</v>
      </c>
    </row>
    <row r="63" spans="1:41" s="92" customFormat="1">
      <c r="A63" s="135" t="s">
        <v>11</v>
      </c>
      <c r="B63" s="90" t="s">
        <v>4</v>
      </c>
      <c r="C63" s="7"/>
      <c r="D63" s="185">
        <f t="shared" ref="D63:I63" si="26">D60+D62</f>
        <v>-96</v>
      </c>
      <c r="E63" s="186">
        <f t="shared" si="26"/>
        <v>-117</v>
      </c>
      <c r="F63" s="186">
        <f t="shared" si="26"/>
        <v>-116.5</v>
      </c>
      <c r="G63" s="186">
        <f t="shared" si="26"/>
        <v>-116</v>
      </c>
      <c r="H63" s="186">
        <f t="shared" si="26"/>
        <v>-115.5</v>
      </c>
      <c r="I63" s="186">
        <f t="shared" si="26"/>
        <v>-115</v>
      </c>
      <c r="J63" s="186"/>
      <c r="K63" s="186">
        <f>K60+K62</f>
        <v>-114</v>
      </c>
      <c r="L63" s="187">
        <f>L60+L62</f>
        <v>-113.5</v>
      </c>
      <c r="M63" s="186">
        <f t="shared" ref="M63:U63" si="27">M61+M62</f>
        <v>10</v>
      </c>
      <c r="N63" s="186">
        <f t="shared" si="27"/>
        <v>-2.2000000000000002</v>
      </c>
      <c r="O63" s="186">
        <f t="shared" si="27"/>
        <v>-2.2000000000000002</v>
      </c>
      <c r="P63" s="186">
        <f t="shared" si="27"/>
        <v>-2.2000000000000002</v>
      </c>
      <c r="Q63" s="186">
        <f t="shared" si="27"/>
        <v>-2.2000000000000002</v>
      </c>
      <c r="R63" s="186">
        <f t="shared" si="27"/>
        <v>-2.2000000000000002</v>
      </c>
      <c r="S63" s="186"/>
      <c r="T63" s="186">
        <f t="shared" si="27"/>
        <v>-2.2000000000000002</v>
      </c>
      <c r="U63" s="187">
        <f t="shared" si="27"/>
        <v>-2.2000000000000002</v>
      </c>
      <c r="V63" s="149"/>
      <c r="W63" s="127"/>
      <c r="X63" s="127"/>
      <c r="Y63" s="127"/>
      <c r="Z63" s="127"/>
      <c r="AA63" s="127"/>
      <c r="AB63" s="127"/>
      <c r="AC63" s="127"/>
      <c r="AD63" s="127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 t="s">
        <v>22</v>
      </c>
    </row>
    <row r="64" spans="1:41" s="92" customFormat="1">
      <c r="A64" s="2"/>
      <c r="B64" s="90"/>
      <c r="C64" s="7"/>
      <c r="D64" s="139"/>
      <c r="E64" s="7"/>
      <c r="F64" s="7"/>
      <c r="G64" s="7"/>
      <c r="H64" s="7"/>
      <c r="I64" s="7"/>
      <c r="J64" s="7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171" t="s">
        <v>9</v>
      </c>
      <c r="B65" s="90"/>
      <c r="C65" s="7"/>
      <c r="D65" s="139"/>
      <c r="E65" s="7"/>
      <c r="F65" s="7"/>
      <c r="G65" s="7"/>
      <c r="H65" s="7"/>
      <c r="I65" s="7"/>
      <c r="J65" s="7"/>
      <c r="K65" s="7"/>
      <c r="L65" s="90"/>
      <c r="M65" s="127"/>
      <c r="N65" s="127"/>
      <c r="O65" s="127"/>
      <c r="P65" s="127"/>
      <c r="Q65" s="127"/>
      <c r="R65" s="127"/>
      <c r="S65" s="127"/>
      <c r="T65" s="132"/>
      <c r="U65" s="133"/>
      <c r="V65" s="131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3"/>
      <c r="AN65" s="133"/>
      <c r="AO65" s="170"/>
    </row>
    <row r="66" spans="1:41" s="92" customFormat="1">
      <c r="A66" s="2" t="s">
        <v>5</v>
      </c>
      <c r="B66" s="224" t="s">
        <v>61</v>
      </c>
      <c r="C66" s="7"/>
      <c r="D66" s="172">
        <f t="shared" ref="D66:I66" si="28">(10^12)*(10^-3)*10^(D63/10)*D5/15</f>
        <v>0.50237728630191569</v>
      </c>
      <c r="E66" s="173">
        <f t="shared" si="28"/>
        <v>3.9905246299377518E-3</v>
      </c>
      <c r="F66" s="173">
        <f t="shared" si="28"/>
        <v>4.4774422771366685E-3</v>
      </c>
      <c r="G66" s="173">
        <f t="shared" si="28"/>
        <v>5.0237728630191459E-3</v>
      </c>
      <c r="H66" s="173">
        <f t="shared" si="28"/>
        <v>5.6367658625288888E-3</v>
      </c>
      <c r="I66" s="173">
        <f t="shared" si="28"/>
        <v>6.3245553203367336E-3</v>
      </c>
      <c r="J66" s="173"/>
      <c r="K66" s="173">
        <f>(10^12)*(10^-3)*10^(K63/10)*K5/15</f>
        <v>7.9621434110699069E-3</v>
      </c>
      <c r="L66" s="174">
        <f>(10^12)*(10^-3)*10^(L63/10)*L5/15</f>
        <v>8.9336718430192471E-3</v>
      </c>
      <c r="M66" s="173">
        <f t="shared" ref="M66:R66" si="29">(10^12)*(10^-3)*10^((D63+M63)/10)*M5/15</f>
        <v>5.023772863019162</v>
      </c>
      <c r="N66" s="173">
        <f t="shared" si="29"/>
        <v>2.4045288692348173E-3</v>
      </c>
      <c r="O66" s="173">
        <f t="shared" si="29"/>
        <v>2.6979257651832968E-3</v>
      </c>
      <c r="P66" s="173">
        <f t="shared" si="29"/>
        <v>3.0271224968724032E-3</v>
      </c>
      <c r="Q66" s="173">
        <f t="shared" si="29"/>
        <v>3.3964873049234841E-3</v>
      </c>
      <c r="R66" s="173">
        <f t="shared" si="29"/>
        <v>3.8109214359264743E-3</v>
      </c>
      <c r="S66" s="173"/>
      <c r="T66" s="173">
        <f>(10^12)*(10^-3)*10^((K63+T63)/10)*T5/15</f>
        <v>4.7976658380389512E-3</v>
      </c>
      <c r="U66" s="174">
        <f>(10^12)*(10^-3)*10^((L63+U63)/10)*U5/15</f>
        <v>5.3830696078538149E-3</v>
      </c>
      <c r="V66" s="172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4"/>
      <c r="AN66" s="174"/>
      <c r="AO66" s="170"/>
    </row>
    <row r="67" spans="1:41" s="92" customFormat="1">
      <c r="A67" s="31" t="s">
        <v>71</v>
      </c>
      <c r="B67" s="90" t="s">
        <v>4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/>
      <c r="K67" s="7" t="s">
        <v>6</v>
      </c>
      <c r="L67" s="90" t="s">
        <v>6</v>
      </c>
      <c r="M67" s="10">
        <f t="shared" ref="M67:R67" si="30">10*LOG(M66/(D66))</f>
        <v>10.000000000000004</v>
      </c>
      <c r="N67" s="10">
        <f t="shared" si="30"/>
        <v>-2.2000000000000068</v>
      </c>
      <c r="O67" s="10">
        <f t="shared" si="30"/>
        <v>-2.200000000000006</v>
      </c>
      <c r="P67" s="10">
        <f t="shared" si="30"/>
        <v>-2.200000000000006</v>
      </c>
      <c r="Q67" s="10">
        <f t="shared" si="30"/>
        <v>-2.1999999999999909</v>
      </c>
      <c r="R67" s="10">
        <f t="shared" si="30"/>
        <v>-2.2000000000000055</v>
      </c>
      <c r="S67" s="10"/>
      <c r="T67" s="10">
        <f>10*LOG(T66/(K66))</f>
        <v>-2.200000000000006</v>
      </c>
      <c r="U67" s="176">
        <f>10*LOG(U66/(L66))</f>
        <v>-2.200000000000006</v>
      </c>
      <c r="V67" s="175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2" customFormat="1">
      <c r="A68" s="266" t="s">
        <v>72</v>
      </c>
      <c r="B68" s="224" t="s">
        <v>60</v>
      </c>
      <c r="C68" s="7"/>
      <c r="D68" s="139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/>
      <c r="K68" s="7" t="s">
        <v>6</v>
      </c>
      <c r="L68" s="90" t="s">
        <v>6</v>
      </c>
      <c r="M68" s="10">
        <f t="shared" ref="M68:R68" si="31">D63+M63+10*LOG(M5/15)</f>
        <v>-82.989700043360187</v>
      </c>
      <c r="N68" s="10">
        <f t="shared" si="31"/>
        <v>-116.18970004336019</v>
      </c>
      <c r="O68" s="10">
        <f t="shared" si="31"/>
        <v>-115.68970004336019</v>
      </c>
      <c r="P68" s="10">
        <f t="shared" si="31"/>
        <v>-115.18970004336019</v>
      </c>
      <c r="Q68" s="10">
        <f t="shared" si="31"/>
        <v>-114.68970004336019</v>
      </c>
      <c r="R68" s="10">
        <f t="shared" si="31"/>
        <v>-114.18970004336019</v>
      </c>
      <c r="S68" s="10"/>
      <c r="T68" s="10">
        <f>K63+T63+10*LOG(T5/15)</f>
        <v>-113.18970004336019</v>
      </c>
      <c r="U68" s="176">
        <f>L63+U63+10*LOG(U5/15)</f>
        <v>-112.68970004336019</v>
      </c>
      <c r="V68" s="177"/>
      <c r="W68" s="178"/>
      <c r="X68" s="178"/>
      <c r="Y68" s="178"/>
      <c r="Z68" s="178"/>
      <c r="AA68" s="178"/>
      <c r="AB68" s="178"/>
      <c r="AC68" s="178"/>
      <c r="AD68" s="178"/>
      <c r="AE68" s="7"/>
      <c r="AF68" s="7"/>
      <c r="AG68" s="7"/>
      <c r="AH68" s="7"/>
      <c r="AI68" s="7"/>
      <c r="AJ68" s="7"/>
      <c r="AK68" s="7"/>
      <c r="AL68" s="7"/>
      <c r="AM68" s="90"/>
      <c r="AN68" s="90"/>
      <c r="AO68" s="170" t="str">
        <f>AO19</f>
        <v>For SSB_RP level range check</v>
      </c>
    </row>
    <row r="69" spans="1:41">
      <c r="A69" s="266" t="s">
        <v>108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/>
      <c r="K69" s="5" t="s">
        <v>6</v>
      </c>
      <c r="L69" s="47" t="s">
        <v>6</v>
      </c>
      <c r="M69" s="67">
        <f t="shared" ref="M69:R69" si="32">M68-M68</f>
        <v>0</v>
      </c>
      <c r="N69" s="34">
        <f t="shared" si="32"/>
        <v>0</v>
      </c>
      <c r="O69" s="34">
        <f t="shared" si="32"/>
        <v>0</v>
      </c>
      <c r="P69" s="34">
        <f t="shared" si="32"/>
        <v>0</v>
      </c>
      <c r="Q69" s="34">
        <f t="shared" si="32"/>
        <v>0</v>
      </c>
      <c r="R69" s="34">
        <f t="shared" si="32"/>
        <v>0</v>
      </c>
      <c r="S69" s="34"/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90"/>
      <c r="AN69" s="90"/>
      <c r="AO69" s="22"/>
    </row>
    <row r="70" spans="1:41" s="92" customFormat="1" ht="13.5" thickBot="1">
      <c r="A70" s="179" t="s">
        <v>32</v>
      </c>
      <c r="B70" s="269" t="s">
        <v>69</v>
      </c>
      <c r="C70" s="180"/>
      <c r="D70" s="181">
        <f t="shared" ref="D70:I70" si="33">10*LOG((D66+M66)*10^-9)+10*LOG(D7*12)</f>
        <v>-51.53090207865398</v>
      </c>
      <c r="E70" s="182">
        <f t="shared" si="33"/>
        <v>-80.896687066753955</v>
      </c>
      <c r="F70" s="182">
        <f t="shared" si="33"/>
        <v>-80.396687066753969</v>
      </c>
      <c r="G70" s="182">
        <f t="shared" si="33"/>
        <v>-79.896687066753955</v>
      </c>
      <c r="H70" s="182">
        <f t="shared" si="33"/>
        <v>-79.396687066753969</v>
      </c>
      <c r="I70" s="182">
        <f t="shared" si="33"/>
        <v>-78.896687066753969</v>
      </c>
      <c r="J70" s="182"/>
      <c r="K70" s="182">
        <f>10*LOG((K66+T66)*10^-9)+10*LOG(K7*12)</f>
        <v>-77.896687066753984</v>
      </c>
      <c r="L70" s="183">
        <f>10*LOG((L66+U66)*10^-9)+10*LOG(L7*12)</f>
        <v>-77.396687066753955</v>
      </c>
      <c r="M70" s="36" t="s">
        <v>6</v>
      </c>
      <c r="N70" s="180" t="s">
        <v>6</v>
      </c>
      <c r="O70" s="180" t="s">
        <v>6</v>
      </c>
      <c r="P70" s="180" t="s">
        <v>6</v>
      </c>
      <c r="Q70" s="180" t="s">
        <v>6</v>
      </c>
      <c r="R70" s="180" t="s">
        <v>6</v>
      </c>
      <c r="S70" s="180"/>
      <c r="T70" s="36" t="s">
        <v>6</v>
      </c>
      <c r="U70" s="52" t="s">
        <v>6</v>
      </c>
      <c r="V70" s="181"/>
      <c r="W70" s="182"/>
      <c r="X70" s="182"/>
      <c r="Y70" s="182"/>
      <c r="Z70" s="182"/>
      <c r="AA70" s="182"/>
      <c r="AB70" s="182"/>
      <c r="AC70" s="182"/>
      <c r="AD70" s="182"/>
      <c r="AE70" s="180"/>
      <c r="AF70" s="180"/>
      <c r="AG70" s="180"/>
      <c r="AH70" s="180"/>
      <c r="AI70" s="180"/>
      <c r="AJ70" s="180"/>
      <c r="AK70" s="180"/>
      <c r="AL70" s="180"/>
      <c r="AM70" s="184"/>
      <c r="AN70" s="184"/>
      <c r="AO70" s="26" t="str">
        <f>AO21</f>
        <v>For Io level range check</v>
      </c>
    </row>
    <row r="71" spans="1:41" s="92" customFormat="1">
      <c r="A71" s="126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125"/>
      <c r="N71" s="125"/>
      <c r="O71" s="125"/>
      <c r="P71" s="125"/>
      <c r="Q71" s="125"/>
      <c r="R71" s="125"/>
      <c r="S71" s="125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123"/>
    </row>
    <row r="72" spans="1:41" s="92" customFormat="1" ht="13.5" thickBot="1">
      <c r="AO72" s="124"/>
    </row>
    <row r="73" spans="1:41" s="92" customFormat="1">
      <c r="A73" s="1" t="s">
        <v>19</v>
      </c>
      <c r="B73" s="96"/>
      <c r="C73" s="96"/>
      <c r="D73" s="282" t="s">
        <v>81</v>
      </c>
      <c r="E73" s="280"/>
      <c r="F73" s="280"/>
      <c r="G73" s="280"/>
      <c r="H73" s="280"/>
      <c r="I73" s="280"/>
      <c r="J73" s="280"/>
      <c r="K73" s="280"/>
      <c r="L73" s="281"/>
      <c r="M73" s="282" t="s">
        <v>82</v>
      </c>
      <c r="N73" s="280"/>
      <c r="O73" s="280"/>
      <c r="P73" s="280"/>
      <c r="Q73" s="280"/>
      <c r="R73" s="280"/>
      <c r="S73" s="280"/>
      <c r="T73" s="280"/>
      <c r="U73" s="281"/>
      <c r="V73" s="279" t="s">
        <v>37</v>
      </c>
      <c r="W73" s="280"/>
      <c r="X73" s="280"/>
      <c r="Y73" s="280"/>
      <c r="Z73" s="280"/>
      <c r="AA73" s="280"/>
      <c r="AB73" s="280"/>
      <c r="AC73" s="280"/>
      <c r="AD73" s="281"/>
      <c r="AE73" s="282" t="s">
        <v>28</v>
      </c>
      <c r="AF73" s="280"/>
      <c r="AG73" s="280"/>
      <c r="AH73" s="280"/>
      <c r="AI73" s="280"/>
      <c r="AJ73" s="280"/>
      <c r="AK73" s="280"/>
      <c r="AL73" s="280"/>
      <c r="AM73" s="281"/>
      <c r="AN73" s="147" t="s">
        <v>58</v>
      </c>
      <c r="AO73" s="19" t="s">
        <v>0</v>
      </c>
    </row>
    <row r="74" spans="1:41" s="92" customFormat="1">
      <c r="A74" s="59"/>
      <c r="B74" s="90"/>
      <c r="C74" s="90"/>
      <c r="D74" s="44" t="s">
        <v>29</v>
      </c>
      <c r="E74" s="276" t="s">
        <v>30</v>
      </c>
      <c r="F74" s="276"/>
      <c r="G74" s="277"/>
      <c r="H74" s="277"/>
      <c r="I74" s="277"/>
      <c r="J74" s="277"/>
      <c r="K74" s="277"/>
      <c r="L74" s="278"/>
      <c r="M74" s="44" t="s">
        <v>29</v>
      </c>
      <c r="N74" s="276" t="s">
        <v>30</v>
      </c>
      <c r="O74" s="276"/>
      <c r="P74" s="277"/>
      <c r="Q74" s="277"/>
      <c r="R74" s="277"/>
      <c r="S74" s="277"/>
      <c r="T74" s="277"/>
      <c r="U74" s="278"/>
      <c r="V74" s="3" t="s">
        <v>29</v>
      </c>
      <c r="W74" s="276" t="s">
        <v>30</v>
      </c>
      <c r="X74" s="276"/>
      <c r="Y74" s="277"/>
      <c r="Z74" s="277"/>
      <c r="AA74" s="277"/>
      <c r="AB74" s="277"/>
      <c r="AC74" s="277"/>
      <c r="AD74" s="278"/>
      <c r="AE74" s="44" t="s">
        <v>29</v>
      </c>
      <c r="AF74" s="276" t="s">
        <v>30</v>
      </c>
      <c r="AG74" s="276"/>
      <c r="AH74" s="283"/>
      <c r="AI74" s="283"/>
      <c r="AJ74" s="283"/>
      <c r="AK74" s="283"/>
      <c r="AL74" s="283"/>
      <c r="AM74" s="278"/>
      <c r="AN74" s="249"/>
      <c r="AO74" s="20"/>
    </row>
    <row r="75" spans="1:41" s="92" customFormat="1">
      <c r="A75" s="211" t="s">
        <v>85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91">
        <f t="shared" ref="M75:R75" si="34">M76-AE76</f>
        <v>9.2000000000000028</v>
      </c>
      <c r="N75" s="192">
        <f>N76-AF76</f>
        <v>-3.0000000000000071</v>
      </c>
      <c r="O75" s="192">
        <f t="shared" si="34"/>
        <v>-3.0000000000000062</v>
      </c>
      <c r="P75" s="192">
        <f t="shared" si="34"/>
        <v>-3.0000000000000062</v>
      </c>
      <c r="Q75" s="192">
        <f t="shared" si="34"/>
        <v>-2.9999999999999911</v>
      </c>
      <c r="R75" s="192">
        <f t="shared" si="34"/>
        <v>-3.0000000000000053</v>
      </c>
      <c r="S75" s="192"/>
      <c r="T75" s="192">
        <f>T76-AL76</f>
        <v>-3.0000000000000062</v>
      </c>
      <c r="U75" s="193">
        <f>U76-AM76</f>
        <v>-3.0000000000000062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46"/>
      <c r="AF75" s="150"/>
      <c r="AG75" s="150"/>
      <c r="AH75" s="150"/>
      <c r="AI75" s="150"/>
      <c r="AJ75" s="150"/>
      <c r="AK75" s="150"/>
      <c r="AL75" s="150"/>
      <c r="AM75" s="151"/>
      <c r="AN75" s="250">
        <v>-3.0000000010000001</v>
      </c>
      <c r="AO75" s="256" t="s">
        <v>119</v>
      </c>
    </row>
    <row r="76" spans="1:41" s="92" customFormat="1">
      <c r="A76" s="212" t="s">
        <v>86</v>
      </c>
      <c r="B76" s="165" t="s">
        <v>4</v>
      </c>
      <c r="C76" s="165"/>
      <c r="D76" s="188"/>
      <c r="E76" s="189"/>
      <c r="F76" s="189"/>
      <c r="G76" s="189"/>
      <c r="H76" s="189"/>
      <c r="I76" s="189"/>
      <c r="J76" s="189"/>
      <c r="K76" s="189"/>
      <c r="L76" s="190"/>
      <c r="M76" s="188">
        <f t="shared" ref="M76:R76" si="35">M67</f>
        <v>10.000000000000004</v>
      </c>
      <c r="N76" s="189">
        <f t="shared" si="35"/>
        <v>-2.2000000000000068</v>
      </c>
      <c r="O76" s="189">
        <f t="shared" si="35"/>
        <v>-2.200000000000006</v>
      </c>
      <c r="P76" s="189">
        <f t="shared" si="35"/>
        <v>-2.200000000000006</v>
      </c>
      <c r="Q76" s="189">
        <f t="shared" si="35"/>
        <v>-2.1999999999999909</v>
      </c>
      <c r="R76" s="189">
        <f t="shared" si="35"/>
        <v>-2.2000000000000055</v>
      </c>
      <c r="S76" s="189"/>
      <c r="T76" s="189">
        <f>T67</f>
        <v>-2.200000000000006</v>
      </c>
      <c r="U76" s="190">
        <f>U67</f>
        <v>-2.200000000000006</v>
      </c>
      <c r="V76" s="189"/>
      <c r="W76" s="189"/>
      <c r="X76" s="189"/>
      <c r="Y76" s="189"/>
      <c r="Z76" s="189"/>
      <c r="AA76" s="189"/>
      <c r="AB76" s="189"/>
      <c r="AC76" s="189"/>
      <c r="AD76" s="189"/>
      <c r="AE76" s="152">
        <f t="shared" ref="AE76:AJ76" si="36">AE36</f>
        <v>0.8</v>
      </c>
      <c r="AF76" s="153">
        <f t="shared" si="36"/>
        <v>0.8</v>
      </c>
      <c r="AG76" s="153">
        <f t="shared" si="36"/>
        <v>0.8</v>
      </c>
      <c r="AH76" s="153">
        <f t="shared" si="36"/>
        <v>0.8</v>
      </c>
      <c r="AI76" s="153">
        <f t="shared" si="36"/>
        <v>0.8</v>
      </c>
      <c r="AJ76" s="153">
        <f t="shared" si="36"/>
        <v>0.8</v>
      </c>
      <c r="AK76" s="153"/>
      <c r="AL76" s="153">
        <f>AL36</f>
        <v>0.8</v>
      </c>
      <c r="AM76" s="154">
        <f>AM36</f>
        <v>0.8</v>
      </c>
      <c r="AN76" s="251"/>
      <c r="AO76" s="257"/>
    </row>
    <row r="77" spans="1:41" s="92" customFormat="1">
      <c r="A77" s="211" t="s">
        <v>87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88">
        <f t="shared" ref="M77:R77" si="37">M76+AE76</f>
        <v>10.800000000000004</v>
      </c>
      <c r="N77" s="189">
        <f t="shared" si="37"/>
        <v>-1.4000000000000068</v>
      </c>
      <c r="O77" s="189">
        <f t="shared" si="37"/>
        <v>-1.4000000000000059</v>
      </c>
      <c r="P77" s="189">
        <f t="shared" si="37"/>
        <v>-1.4000000000000059</v>
      </c>
      <c r="Q77" s="189">
        <f t="shared" si="37"/>
        <v>-1.3999999999999908</v>
      </c>
      <c r="R77" s="189">
        <f t="shared" si="37"/>
        <v>-1.4000000000000055</v>
      </c>
      <c r="S77" s="189"/>
      <c r="T77" s="189">
        <f>T76+AL76</f>
        <v>-1.4000000000000059</v>
      </c>
      <c r="U77" s="190">
        <f>U76+AM76</f>
        <v>-1.4000000000000059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52"/>
      <c r="AF77" s="153"/>
      <c r="AG77" s="153"/>
      <c r="AH77" s="153"/>
      <c r="AI77" s="153"/>
      <c r="AJ77" s="153"/>
      <c r="AK77" s="153"/>
      <c r="AL77" s="153"/>
      <c r="AM77" s="154"/>
      <c r="AN77" s="252"/>
      <c r="AO77" s="257"/>
    </row>
    <row r="78" spans="1:41" s="92" customFormat="1">
      <c r="A78" s="135"/>
      <c r="B78" s="133"/>
      <c r="C78" s="133"/>
      <c r="D78" s="149"/>
      <c r="E78" s="127"/>
      <c r="F78" s="127"/>
      <c r="G78" s="127"/>
      <c r="H78" s="127"/>
      <c r="I78" s="127"/>
      <c r="J78" s="127"/>
      <c r="K78" s="127"/>
      <c r="L78" s="128"/>
      <c r="M78" s="149"/>
      <c r="N78" s="127"/>
      <c r="O78" s="127"/>
      <c r="P78" s="127"/>
      <c r="Q78" s="127"/>
      <c r="R78" s="127"/>
      <c r="S78" s="127"/>
      <c r="T78" s="127"/>
      <c r="U78" s="128"/>
      <c r="V78" s="127"/>
      <c r="W78" s="127"/>
      <c r="X78" s="127"/>
      <c r="Y78" s="127"/>
      <c r="Z78" s="127"/>
      <c r="AA78" s="127"/>
      <c r="AB78" s="127"/>
      <c r="AC78" s="127"/>
      <c r="AD78" s="127"/>
      <c r="AE78" s="161"/>
      <c r="AF78" s="162"/>
      <c r="AG78" s="162"/>
      <c r="AH78" s="162"/>
      <c r="AI78" s="162"/>
      <c r="AJ78" s="162"/>
      <c r="AK78" s="162"/>
      <c r="AL78" s="162"/>
      <c r="AM78" s="163"/>
      <c r="AN78" s="253"/>
      <c r="AO78" s="257"/>
    </row>
    <row r="79" spans="1:41" s="92" customFormat="1">
      <c r="A79" s="211" t="s">
        <v>88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91">
        <f t="shared" ref="M79:R79" si="38">M80-AE80</f>
        <v>-84.68970004336019</v>
      </c>
      <c r="N79" s="192">
        <f t="shared" si="38"/>
        <v>-117.88970004336019</v>
      </c>
      <c r="O79" s="192">
        <f t="shared" si="38"/>
        <v>-117.38970004336019</v>
      </c>
      <c r="P79" s="192">
        <f t="shared" si="38"/>
        <v>-116.88970004336019</v>
      </c>
      <c r="Q79" s="192">
        <f t="shared" si="38"/>
        <v>-116.38970004336019</v>
      </c>
      <c r="R79" s="192">
        <f t="shared" si="38"/>
        <v>-115.88970004336019</v>
      </c>
      <c r="S79" s="192"/>
      <c r="T79" s="192">
        <f>T80-AL80</f>
        <v>-114.88970004336019</v>
      </c>
      <c r="U79" s="193">
        <f>U80-AM80</f>
        <v>-114.38970004336019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>
        <f>-120.5</f>
        <v>-120.5</v>
      </c>
      <c r="AO79" s="256" t="s">
        <v>116</v>
      </c>
    </row>
    <row r="80" spans="1:41" s="92" customFormat="1">
      <c r="A80" s="212" t="s">
        <v>89</v>
      </c>
      <c r="B80" s="165" t="s">
        <v>4</v>
      </c>
      <c r="C80" s="165"/>
      <c r="D80" s="188"/>
      <c r="E80" s="189"/>
      <c r="F80" s="189"/>
      <c r="G80" s="189"/>
      <c r="H80" s="189"/>
      <c r="I80" s="189"/>
      <c r="J80" s="189"/>
      <c r="K80" s="189"/>
      <c r="L80" s="190"/>
      <c r="M80" s="188">
        <f t="shared" ref="M80:R80" si="39">M68</f>
        <v>-82.989700043360187</v>
      </c>
      <c r="N80" s="189">
        <f t="shared" si="39"/>
        <v>-116.18970004336019</v>
      </c>
      <c r="O80" s="189">
        <f t="shared" si="39"/>
        <v>-115.68970004336019</v>
      </c>
      <c r="P80" s="189">
        <f t="shared" si="39"/>
        <v>-115.18970004336019</v>
      </c>
      <c r="Q80" s="189">
        <f t="shared" si="39"/>
        <v>-114.68970004336019</v>
      </c>
      <c r="R80" s="189">
        <f t="shared" si="39"/>
        <v>-114.18970004336019</v>
      </c>
      <c r="S80" s="189"/>
      <c r="T80" s="189">
        <f>T68</f>
        <v>-113.18970004336019</v>
      </c>
      <c r="U80" s="190">
        <f>U68</f>
        <v>-112.68970004336019</v>
      </c>
      <c r="V80" s="189"/>
      <c r="W80" s="189"/>
      <c r="X80" s="189"/>
      <c r="Y80" s="189"/>
      <c r="Z80" s="189"/>
      <c r="AA80" s="189"/>
      <c r="AB80" s="189"/>
      <c r="AC80" s="189"/>
      <c r="AD80" s="189"/>
      <c r="AE80" s="152">
        <f t="shared" ref="AE80:AJ80" si="40">AE40</f>
        <v>1.7</v>
      </c>
      <c r="AF80" s="153">
        <f t="shared" si="40"/>
        <v>1.7</v>
      </c>
      <c r="AG80" s="153">
        <f t="shared" si="40"/>
        <v>1.7</v>
      </c>
      <c r="AH80" s="153">
        <f t="shared" si="40"/>
        <v>1.7</v>
      </c>
      <c r="AI80" s="153">
        <f t="shared" si="40"/>
        <v>1.7</v>
      </c>
      <c r="AJ80" s="153">
        <f t="shared" si="40"/>
        <v>1.7</v>
      </c>
      <c r="AK80" s="153"/>
      <c r="AL80" s="153">
        <f>AL40</f>
        <v>1.7</v>
      </c>
      <c r="AM80" s="154">
        <f>AM40</f>
        <v>1.7</v>
      </c>
      <c r="AN80" s="251"/>
      <c r="AO80" s="258"/>
    </row>
    <row r="81" spans="1:41" s="92" customFormat="1">
      <c r="A81" s="211" t="s">
        <v>90</v>
      </c>
      <c r="B81" s="165" t="s">
        <v>4</v>
      </c>
      <c r="C81" s="165"/>
      <c r="D81" s="188"/>
      <c r="E81" s="189"/>
      <c r="F81" s="189"/>
      <c r="G81" s="189"/>
      <c r="H81" s="189"/>
      <c r="I81" s="189"/>
      <c r="J81" s="189"/>
      <c r="K81" s="189"/>
      <c r="L81" s="190"/>
      <c r="M81" s="188">
        <f t="shared" ref="M81:R81" si="41">M80+AE80</f>
        <v>-81.289700043360185</v>
      </c>
      <c r="N81" s="189">
        <f t="shared" si="41"/>
        <v>-114.48970004336019</v>
      </c>
      <c r="O81" s="189">
        <f t="shared" si="41"/>
        <v>-113.98970004336019</v>
      </c>
      <c r="P81" s="189">
        <f t="shared" si="41"/>
        <v>-113.48970004336019</v>
      </c>
      <c r="Q81" s="189">
        <f t="shared" si="41"/>
        <v>-112.98970004336019</v>
      </c>
      <c r="R81" s="189">
        <f t="shared" si="41"/>
        <v>-112.48970004336019</v>
      </c>
      <c r="S81" s="189"/>
      <c r="T81" s="189">
        <f>T80+AL80</f>
        <v>-111.48970004336019</v>
      </c>
      <c r="U81" s="190">
        <f>U80+AM80</f>
        <v>-110.98970004336019</v>
      </c>
      <c r="V81" s="189"/>
      <c r="W81" s="189"/>
      <c r="X81" s="189"/>
      <c r="Y81" s="189"/>
      <c r="Z81" s="189"/>
      <c r="AA81" s="189"/>
      <c r="AB81" s="189"/>
      <c r="AC81" s="189"/>
      <c r="AD81" s="189"/>
      <c r="AE81" s="146"/>
      <c r="AF81" s="150"/>
      <c r="AG81" s="150"/>
      <c r="AH81" s="150"/>
      <c r="AI81" s="150"/>
      <c r="AJ81" s="150"/>
      <c r="AK81" s="150"/>
      <c r="AL81" s="150"/>
      <c r="AM81" s="151"/>
      <c r="AN81" s="252"/>
      <c r="AO81" s="258"/>
    </row>
    <row r="82" spans="1:41" s="92" customFormat="1">
      <c r="A82" s="135"/>
      <c r="B82" s="195"/>
      <c r="C82" s="195"/>
      <c r="D82" s="2"/>
      <c r="E82" s="194"/>
      <c r="F82" s="194"/>
      <c r="G82" s="194"/>
      <c r="H82" s="194"/>
      <c r="I82" s="194"/>
      <c r="J82" s="194"/>
      <c r="K82" s="194"/>
      <c r="L82" s="195"/>
      <c r="M82" s="2"/>
      <c r="N82" s="194"/>
      <c r="O82" s="194"/>
      <c r="P82" s="194"/>
      <c r="Q82" s="194"/>
      <c r="R82" s="194"/>
      <c r="S82" s="194"/>
      <c r="T82" s="194"/>
      <c r="U82" s="195"/>
      <c r="V82" s="194"/>
      <c r="W82" s="194"/>
      <c r="X82" s="194"/>
      <c r="Y82" s="194"/>
      <c r="Z82" s="194"/>
      <c r="AA82" s="194"/>
      <c r="AB82" s="194"/>
      <c r="AC82" s="194"/>
      <c r="AD82" s="194"/>
      <c r="AE82" s="2"/>
      <c r="AF82" s="194"/>
      <c r="AG82" s="194"/>
      <c r="AH82" s="194"/>
      <c r="AI82" s="194"/>
      <c r="AJ82" s="194"/>
      <c r="AK82" s="194"/>
      <c r="AL82" s="194"/>
      <c r="AM82" s="195"/>
      <c r="AN82" s="253"/>
      <c r="AO82" s="258"/>
    </row>
    <row r="83" spans="1:41" s="92" customFormat="1">
      <c r="A83" s="211" t="s">
        <v>91</v>
      </c>
      <c r="B83" s="264" t="s">
        <v>69</v>
      </c>
      <c r="C83" s="165"/>
      <c r="D83" s="191">
        <f t="shared" ref="D83:I83" si="42">D84-AE84</f>
        <v>-53.055493881494748</v>
      </c>
      <c r="E83" s="192">
        <f t="shared" si="42"/>
        <v>-82.400027234361943</v>
      </c>
      <c r="F83" s="192">
        <f t="shared" si="42"/>
        <v>-81.900027234361957</v>
      </c>
      <c r="G83" s="192">
        <f t="shared" si="42"/>
        <v>-81.400027234361943</v>
      </c>
      <c r="H83" s="192">
        <f t="shared" si="42"/>
        <v>-80.900027234361957</v>
      </c>
      <c r="I83" s="192">
        <f t="shared" si="42"/>
        <v>-80.400027234361957</v>
      </c>
      <c r="J83" s="192"/>
      <c r="K83" s="192">
        <f>K84-AL84</f>
        <v>-79.400027234361971</v>
      </c>
      <c r="L83" s="193">
        <f>L84-AM84</f>
        <v>-78.900027234361943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50">
        <f>-120.5+10*LOG(D7*12)</f>
        <v>-89.455128886876054</v>
      </c>
      <c r="AO83" s="256" t="s">
        <v>117</v>
      </c>
    </row>
    <row r="84" spans="1:41" s="92" customFormat="1">
      <c r="A84" s="212" t="s">
        <v>92</v>
      </c>
      <c r="B84" s="264" t="s">
        <v>69</v>
      </c>
      <c r="C84" s="165"/>
      <c r="D84" s="188">
        <f t="shared" ref="D84:I84" si="43">D70</f>
        <v>-51.53090207865398</v>
      </c>
      <c r="E84" s="189">
        <f t="shared" si="43"/>
        <v>-80.896687066753955</v>
      </c>
      <c r="F84" s="189">
        <f t="shared" si="43"/>
        <v>-80.396687066753969</v>
      </c>
      <c r="G84" s="189">
        <f t="shared" si="43"/>
        <v>-79.896687066753955</v>
      </c>
      <c r="H84" s="189">
        <f t="shared" si="43"/>
        <v>-79.396687066753969</v>
      </c>
      <c r="I84" s="189">
        <f t="shared" si="43"/>
        <v>-78.896687066753969</v>
      </c>
      <c r="J84" s="189"/>
      <c r="K84" s="189">
        <f>K70</f>
        <v>-77.896687066753984</v>
      </c>
      <c r="L84" s="190">
        <f>L70</f>
        <v>-77.396687066753955</v>
      </c>
      <c r="M84" s="145"/>
      <c r="N84" s="196"/>
      <c r="O84" s="196"/>
      <c r="P84" s="196"/>
      <c r="Q84" s="196"/>
      <c r="R84" s="196"/>
      <c r="S84" s="196"/>
      <c r="T84" s="196"/>
      <c r="U84" s="197"/>
      <c r="V84" s="196"/>
      <c r="W84" s="196"/>
      <c r="X84" s="196"/>
      <c r="Y84" s="196"/>
      <c r="Z84" s="196"/>
      <c r="AA84" s="196"/>
      <c r="AB84" s="196"/>
      <c r="AC84" s="196"/>
      <c r="AD84" s="196"/>
      <c r="AE84" s="152">
        <f t="shared" ref="AE84:AJ84" si="44">AE44</f>
        <v>1.5245918028407657</v>
      </c>
      <c r="AF84" s="153">
        <f t="shared" si="44"/>
        <v>1.5033401676079807</v>
      </c>
      <c r="AG84" s="153">
        <f t="shared" si="44"/>
        <v>1.5033401676079807</v>
      </c>
      <c r="AH84" s="153">
        <f t="shared" si="44"/>
        <v>1.5033401676079807</v>
      </c>
      <c r="AI84" s="153">
        <f t="shared" si="44"/>
        <v>1.5033401676079807</v>
      </c>
      <c r="AJ84" s="153">
        <f t="shared" si="44"/>
        <v>1.5033401676079807</v>
      </c>
      <c r="AK84" s="153"/>
      <c r="AL84" s="153">
        <f>AL44</f>
        <v>1.5033401676079807</v>
      </c>
      <c r="AM84" s="154">
        <f>AM44</f>
        <v>1.5033401676079807</v>
      </c>
      <c r="AN84" s="251"/>
      <c r="AO84" s="258"/>
    </row>
    <row r="85" spans="1:41" s="92" customFormat="1">
      <c r="A85" s="211" t="s">
        <v>93</v>
      </c>
      <c r="B85" s="264" t="s">
        <v>69</v>
      </c>
      <c r="C85" s="165"/>
      <c r="D85" s="191">
        <f t="shared" ref="D85:I85" si="45">D84+AE84</f>
        <v>-50.006310275813213</v>
      </c>
      <c r="E85" s="192">
        <f t="shared" si="45"/>
        <v>-79.393346899145968</v>
      </c>
      <c r="F85" s="192">
        <f t="shared" si="45"/>
        <v>-78.893346899145982</v>
      </c>
      <c r="G85" s="192">
        <f t="shared" si="45"/>
        <v>-78.393346899145968</v>
      </c>
      <c r="H85" s="192">
        <f t="shared" si="45"/>
        <v>-77.893346899145982</v>
      </c>
      <c r="I85" s="192">
        <f t="shared" si="45"/>
        <v>-77.393346899145982</v>
      </c>
      <c r="J85" s="192"/>
      <c r="K85" s="192">
        <f>K84+AL84</f>
        <v>-76.393346899145996</v>
      </c>
      <c r="L85" s="193">
        <f>L84+AM84</f>
        <v>-75.893346899145968</v>
      </c>
      <c r="M85" s="145"/>
      <c r="N85" s="196"/>
      <c r="O85" s="196"/>
      <c r="P85" s="196"/>
      <c r="Q85" s="196"/>
      <c r="R85" s="196"/>
      <c r="S85" s="196"/>
      <c r="T85" s="196"/>
      <c r="U85" s="197"/>
      <c r="V85" s="196"/>
      <c r="W85" s="196"/>
      <c r="X85" s="196"/>
      <c r="Y85" s="196"/>
      <c r="Z85" s="196"/>
      <c r="AA85" s="196"/>
      <c r="AB85" s="196"/>
      <c r="AC85" s="196"/>
      <c r="AD85" s="196"/>
      <c r="AE85" s="145"/>
      <c r="AF85" s="196"/>
      <c r="AG85" s="196"/>
      <c r="AH85" s="196"/>
      <c r="AI85" s="196"/>
      <c r="AJ85" s="196"/>
      <c r="AK85" s="196"/>
      <c r="AL85" s="196"/>
      <c r="AM85" s="197"/>
      <c r="AN85" s="250">
        <v>-50</v>
      </c>
      <c r="AO85" s="256" t="s">
        <v>120</v>
      </c>
    </row>
    <row r="86" spans="1:41" s="92" customFormat="1">
      <c r="A86" s="135"/>
      <c r="B86" s="133"/>
      <c r="C86" s="133"/>
      <c r="D86" s="149"/>
      <c r="E86" s="127"/>
      <c r="F86" s="127"/>
      <c r="G86" s="127"/>
      <c r="H86" s="127"/>
      <c r="I86" s="127"/>
      <c r="J86" s="127"/>
      <c r="K86" s="127"/>
      <c r="L86" s="128"/>
      <c r="M86" s="135"/>
      <c r="N86" s="199"/>
      <c r="O86" s="199"/>
      <c r="P86" s="199"/>
      <c r="Q86" s="199"/>
      <c r="R86" s="199"/>
      <c r="S86" s="199"/>
      <c r="T86" s="199"/>
      <c r="U86" s="200"/>
      <c r="V86" s="272"/>
      <c r="W86" s="74"/>
      <c r="X86" s="74"/>
      <c r="Y86" s="74"/>
      <c r="Z86" s="74"/>
      <c r="AA86" s="74"/>
      <c r="AB86" s="74"/>
      <c r="AC86" s="74"/>
      <c r="AD86" s="76"/>
      <c r="AE86" s="135"/>
      <c r="AF86" s="199"/>
      <c r="AG86" s="199"/>
      <c r="AH86" s="199"/>
      <c r="AI86" s="199"/>
      <c r="AJ86" s="199"/>
      <c r="AK86" s="199"/>
      <c r="AL86" s="199"/>
      <c r="AM86" s="200"/>
      <c r="AN86" s="253"/>
      <c r="AO86" s="258"/>
    </row>
    <row r="87" spans="1:41" s="92" customFormat="1">
      <c r="A87" s="211" t="s">
        <v>112</v>
      </c>
      <c r="B87" s="264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R87" si="46">M88-AE88</f>
        <v>-3</v>
      </c>
      <c r="N87" s="189">
        <f t="shared" si="46"/>
        <v>-3</v>
      </c>
      <c r="O87" s="189">
        <f t="shared" si="46"/>
        <v>-3</v>
      </c>
      <c r="P87" s="189">
        <f t="shared" si="46"/>
        <v>-3</v>
      </c>
      <c r="Q87" s="189">
        <f t="shared" si="46"/>
        <v>-3</v>
      </c>
      <c r="R87" s="189">
        <f t="shared" si="46"/>
        <v>-3</v>
      </c>
      <c r="S87" s="189"/>
      <c r="T87" s="189">
        <f>T88-AL88</f>
        <v>-3</v>
      </c>
      <c r="U87" s="190">
        <f>U88-AM88</f>
        <v>-3</v>
      </c>
      <c r="V87" s="201">
        <f>IF(M87&lt;0,CEILING(M87,-1),CEILING(M87,1))</f>
        <v>-3</v>
      </c>
      <c r="W87" s="201">
        <f t="shared" ref="W87:AD87" si="47">IF(N87&lt;0,CEILING(N87,-1),CEILING(N87,1))</f>
        <v>-3</v>
      </c>
      <c r="X87" s="201">
        <f t="shared" si="47"/>
        <v>-3</v>
      </c>
      <c r="Y87" s="201">
        <f t="shared" si="47"/>
        <v>-3</v>
      </c>
      <c r="Z87" s="201">
        <f t="shared" si="47"/>
        <v>-3</v>
      </c>
      <c r="AA87" s="201">
        <f t="shared" si="47"/>
        <v>-3</v>
      </c>
      <c r="AB87" s="201"/>
      <c r="AC87" s="201">
        <f t="shared" si="47"/>
        <v>-3</v>
      </c>
      <c r="AD87" s="201">
        <f t="shared" si="47"/>
        <v>-3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4"/>
      <c r="AO87" s="259" t="s">
        <v>59</v>
      </c>
    </row>
    <row r="88" spans="1:41" s="92" customFormat="1">
      <c r="A88" s="212" t="s">
        <v>113</v>
      </c>
      <c r="B88" s="264" t="s">
        <v>4</v>
      </c>
      <c r="C88" s="165"/>
      <c r="D88" s="145"/>
      <c r="E88" s="196"/>
      <c r="F88" s="196"/>
      <c r="G88" s="196"/>
      <c r="H88" s="196"/>
      <c r="I88" s="196"/>
      <c r="J88" s="196"/>
      <c r="K88" s="196"/>
      <c r="L88" s="197"/>
      <c r="M88" s="188">
        <f>M69</f>
        <v>0</v>
      </c>
      <c r="N88" s="189">
        <f t="shared" ref="N88:U88" si="48">N69</f>
        <v>0</v>
      </c>
      <c r="O88" s="189">
        <f t="shared" si="48"/>
        <v>0</v>
      </c>
      <c r="P88" s="189">
        <f t="shared" si="48"/>
        <v>0</v>
      </c>
      <c r="Q88" s="189">
        <f t="shared" si="48"/>
        <v>0</v>
      </c>
      <c r="R88" s="189">
        <f t="shared" si="48"/>
        <v>0</v>
      </c>
      <c r="S88" s="189"/>
      <c r="T88" s="189">
        <f t="shared" si="48"/>
        <v>0</v>
      </c>
      <c r="U88" s="190">
        <f t="shared" si="48"/>
        <v>0</v>
      </c>
      <c r="V88" s="202"/>
      <c r="W88" s="202"/>
      <c r="X88" s="202"/>
      <c r="Y88" s="202"/>
      <c r="Z88" s="202"/>
      <c r="AA88" s="202"/>
      <c r="AB88" s="202"/>
      <c r="AC88" s="202"/>
      <c r="AD88" s="202"/>
      <c r="AE88" s="152">
        <f t="shared" ref="AE88:AJ88" si="49">AE48</f>
        <v>3</v>
      </c>
      <c r="AF88" s="153">
        <f t="shared" si="49"/>
        <v>3</v>
      </c>
      <c r="AG88" s="153">
        <f t="shared" si="49"/>
        <v>3</v>
      </c>
      <c r="AH88" s="153">
        <f t="shared" si="49"/>
        <v>3</v>
      </c>
      <c r="AI88" s="153">
        <f t="shared" si="49"/>
        <v>3</v>
      </c>
      <c r="AJ88" s="153">
        <f t="shared" si="49"/>
        <v>3</v>
      </c>
      <c r="AK88" s="153"/>
      <c r="AL88" s="153">
        <f>AL48</f>
        <v>3</v>
      </c>
      <c r="AM88" s="154">
        <f>AM48</f>
        <v>3</v>
      </c>
      <c r="AN88" s="255"/>
      <c r="AO88" s="258"/>
    </row>
    <row r="89" spans="1:41" s="92" customFormat="1">
      <c r="A89" s="211" t="s">
        <v>114</v>
      </c>
      <c r="B89" s="264" t="s">
        <v>4</v>
      </c>
      <c r="C89" s="165"/>
      <c r="D89" s="145"/>
      <c r="E89" s="196"/>
      <c r="F89" s="196"/>
      <c r="G89" s="196"/>
      <c r="H89" s="196"/>
      <c r="I89" s="196"/>
      <c r="J89" s="196"/>
      <c r="K89" s="196"/>
      <c r="L89" s="197"/>
      <c r="M89" s="188">
        <f t="shared" ref="M89:R89" si="50">M88+AE88</f>
        <v>3</v>
      </c>
      <c r="N89" s="189">
        <f t="shared" si="50"/>
        <v>3</v>
      </c>
      <c r="O89" s="189">
        <f t="shared" si="50"/>
        <v>3</v>
      </c>
      <c r="P89" s="189">
        <f t="shared" si="50"/>
        <v>3</v>
      </c>
      <c r="Q89" s="189">
        <f t="shared" si="50"/>
        <v>3</v>
      </c>
      <c r="R89" s="189">
        <f t="shared" si="50"/>
        <v>3</v>
      </c>
      <c r="S89" s="189"/>
      <c r="T89" s="189">
        <f>T88+AL88</f>
        <v>3</v>
      </c>
      <c r="U89" s="190">
        <f>U88+AM88</f>
        <v>3</v>
      </c>
      <c r="V89" s="201">
        <f>IF(M89&lt;0,CEILING(M89,-1),CEILING(M89,1))</f>
        <v>3</v>
      </c>
      <c r="W89" s="201">
        <f t="shared" ref="W89:AD89" si="51">IF(N89&lt;0,CEILING(N89,-1),CEILING(N89,1))</f>
        <v>3</v>
      </c>
      <c r="X89" s="201">
        <f t="shared" si="51"/>
        <v>3</v>
      </c>
      <c r="Y89" s="201">
        <f t="shared" si="51"/>
        <v>3</v>
      </c>
      <c r="Z89" s="201">
        <f t="shared" si="51"/>
        <v>3</v>
      </c>
      <c r="AA89" s="201">
        <f t="shared" si="51"/>
        <v>3</v>
      </c>
      <c r="AB89" s="201"/>
      <c r="AC89" s="201">
        <f t="shared" si="51"/>
        <v>3</v>
      </c>
      <c r="AD89" s="201">
        <f t="shared" si="51"/>
        <v>3</v>
      </c>
      <c r="AE89" s="145"/>
      <c r="AF89" s="196"/>
      <c r="AG89" s="196"/>
      <c r="AH89" s="196"/>
      <c r="AI89" s="196"/>
      <c r="AJ89" s="196"/>
      <c r="AK89" s="196"/>
      <c r="AL89" s="196"/>
      <c r="AM89" s="197"/>
      <c r="AN89" s="254"/>
      <c r="AO89" s="259" t="s">
        <v>59</v>
      </c>
    </row>
    <row r="90" spans="1:41" s="92" customFormat="1">
      <c r="A90" s="135"/>
      <c r="B90" s="133"/>
      <c r="C90" s="133"/>
      <c r="D90" s="135"/>
      <c r="E90" s="199"/>
      <c r="F90" s="199"/>
      <c r="G90" s="199"/>
      <c r="H90" s="199"/>
      <c r="I90" s="199"/>
      <c r="J90" s="199"/>
      <c r="K90" s="199"/>
      <c r="L90" s="200"/>
      <c r="M90" s="149"/>
      <c r="N90" s="127"/>
      <c r="O90" s="127"/>
      <c r="P90" s="127"/>
      <c r="Q90" s="127"/>
      <c r="R90" s="127"/>
      <c r="S90" s="127"/>
      <c r="T90" s="127"/>
      <c r="U90" s="128"/>
      <c r="V90" s="16" t="s">
        <v>115</v>
      </c>
      <c r="W90" s="203"/>
      <c r="X90" s="203"/>
      <c r="Y90" s="203"/>
      <c r="Z90" s="203"/>
      <c r="AA90" s="203"/>
      <c r="AB90" s="203"/>
      <c r="AC90" s="203"/>
      <c r="AD90" s="203"/>
      <c r="AE90" s="135"/>
      <c r="AF90" s="199"/>
      <c r="AG90" s="199"/>
      <c r="AH90" s="199"/>
      <c r="AI90" s="199"/>
      <c r="AJ90" s="199"/>
      <c r="AK90" s="199"/>
      <c r="AL90" s="199"/>
      <c r="AM90" s="200"/>
      <c r="AN90" s="200"/>
      <c r="AO90" s="198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2"/>
      <c r="U91" s="65"/>
      <c r="V91" s="82"/>
      <c r="W91" s="82"/>
      <c r="X91" s="82"/>
      <c r="Y91" s="82"/>
      <c r="Z91" s="82"/>
      <c r="AA91" s="82"/>
      <c r="AB91" s="82"/>
      <c r="AC91" s="82"/>
      <c r="AD91" s="82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100" spans="41:41">
      <c r="AO100" s="21" t="s">
        <v>39</v>
      </c>
    </row>
  </sheetData>
  <mergeCells count="34"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E25:L25"/>
    <mergeCell ref="N25:U25"/>
    <mergeCell ref="W25:AD25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8:L58"/>
    <mergeCell ref="M58:U58"/>
    <mergeCell ref="E59:L59"/>
    <mergeCell ref="N59:U59"/>
    <mergeCell ref="D73:L73"/>
    <mergeCell ref="M73:U73"/>
    <mergeCell ref="V73:AD73"/>
    <mergeCell ref="AE73:AM73"/>
    <mergeCell ref="E74:L74"/>
    <mergeCell ref="N74:U74"/>
    <mergeCell ref="W74:AD74"/>
    <mergeCell ref="AF74:AM74"/>
  </mergeCells>
  <conditionalFormatting sqref="AO91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T75:U75 M75:R75">
    <cfRule type="cellIs" dxfId="3" priority="4" stopIfTrue="1" operator="lessThan">
      <formula>$AN$75</formula>
    </cfRule>
  </conditionalFormatting>
  <conditionalFormatting sqref="U79">
    <cfRule type="cellIs" dxfId="2" priority="3" stopIfTrue="1" operator="lessThan">
      <formula>$AN$79</formula>
    </cfRule>
  </conditionalFormatting>
  <conditionalFormatting sqref="D85:I85 K85:L85">
    <cfRule type="cellIs" dxfId="1" priority="2" stopIfTrue="1" operator="greaterThan">
      <formula>$AN$85</formula>
    </cfRule>
  </conditionalFormatting>
  <conditionalFormatting sqref="K83:L83 D83:I83">
    <cfRule type="cellIs" dxfId="0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4.7.4.1.2-1</vt:lpstr>
      <vt:lpstr>4.7.4.1.2-3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2020-08-07T08:15:49Z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